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SUBHAJIT DAS\2023\SEPTEMBER 2023\08.09.2023\"/>
    </mc:Choice>
  </mc:AlternateContent>
  <xr:revisionPtr revIDLastSave="0" documentId="8_{1F1BC9AB-807C-446B-A33C-C958CF74D593}" xr6:coauthVersionLast="47" xr6:coauthVersionMax="47" xr10:uidLastSave="{00000000-0000-0000-0000-000000000000}"/>
  <bookViews>
    <workbookView xWindow="-120" yWindow="-120" windowWidth="29040" windowHeight="17640" activeTab="9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6" sheetId="6" r:id="rId5"/>
    <sheet name="Sheet9" sheetId="9" r:id="rId6"/>
    <sheet name="Sheet5" sheetId="10" r:id="rId7"/>
    <sheet name="Sheet7" sheetId="11" r:id="rId8"/>
    <sheet name="Sheet8" sheetId="12" r:id="rId9"/>
    <sheet name="Sheet10" sheetId="13" r:id="rId10"/>
  </sheets>
  <definedNames>
    <definedName name="_xlnm._FilterDatabase" localSheetId="2" hidden="1">Sheet3!$A$1:$Y$160</definedName>
    <definedName name="_xlnm._FilterDatabase" localSheetId="4" hidden="1">Sheet6!$C$1:$C$61</definedName>
  </definedNames>
  <calcPr calcId="191029"/>
</workbook>
</file>

<file path=xl/calcChain.xml><?xml version="1.0" encoding="utf-8"?>
<calcChain xmlns="http://schemas.openxmlformats.org/spreadsheetml/2006/main">
  <c r="I26" i="13" l="1"/>
  <c r="I25" i="13"/>
  <c r="H26" i="13"/>
  <c r="H25" i="13"/>
  <c r="G26" i="13"/>
  <c r="G25" i="13"/>
  <c r="F26" i="13"/>
  <c r="F25" i="13"/>
  <c r="D29" i="13"/>
  <c r="D27" i="13"/>
  <c r="I14" i="13"/>
  <c r="I13" i="13"/>
  <c r="H14" i="13"/>
  <c r="H13" i="13"/>
  <c r="G14" i="13"/>
  <c r="G13" i="13"/>
  <c r="F14" i="13"/>
  <c r="F13" i="13"/>
  <c r="D18" i="13"/>
  <c r="D16" i="13"/>
  <c r="G4" i="13"/>
  <c r="G3" i="13"/>
  <c r="H3" i="13" s="1"/>
  <c r="C9" i="13"/>
  <c r="H4" i="13"/>
  <c r="F4" i="13"/>
  <c r="F3" i="13"/>
  <c r="E38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E39" i="4"/>
  <c r="F39" i="4"/>
  <c r="G39" i="4"/>
  <c r="H39" i="4"/>
  <c r="I39" i="4"/>
  <c r="J39" i="4"/>
  <c r="K39" i="4"/>
  <c r="L39" i="4"/>
  <c r="M39" i="4"/>
  <c r="N39" i="4"/>
  <c r="P39" i="4"/>
  <c r="Q39" i="4"/>
  <c r="R39" i="4"/>
  <c r="S39" i="4"/>
  <c r="T39" i="4"/>
  <c r="U39" i="4"/>
  <c r="V39" i="4"/>
  <c r="W39" i="4"/>
  <c r="X39" i="4"/>
  <c r="E40" i="4"/>
  <c r="F40" i="4"/>
  <c r="G40" i="4"/>
  <c r="H40" i="4"/>
  <c r="I40" i="4"/>
  <c r="J40" i="4"/>
  <c r="K40" i="4"/>
  <c r="L40" i="4"/>
  <c r="M40" i="4"/>
  <c r="N40" i="4"/>
  <c r="P40" i="4"/>
  <c r="Q40" i="4"/>
  <c r="R40" i="4"/>
  <c r="S40" i="4"/>
  <c r="T40" i="4"/>
  <c r="U40" i="4"/>
  <c r="V40" i="4"/>
  <c r="W40" i="4"/>
  <c r="X40" i="4"/>
  <c r="E41" i="4"/>
  <c r="F41" i="4"/>
  <c r="G41" i="4"/>
  <c r="H41" i="4"/>
  <c r="I41" i="4"/>
  <c r="J41" i="4"/>
  <c r="K41" i="4"/>
  <c r="L41" i="4"/>
  <c r="M41" i="4"/>
  <c r="N41" i="4"/>
  <c r="P41" i="4"/>
  <c r="Q41" i="4"/>
  <c r="R41" i="4"/>
  <c r="S41" i="4"/>
  <c r="T41" i="4"/>
  <c r="U41" i="4"/>
  <c r="V41" i="4"/>
  <c r="W41" i="4"/>
  <c r="X41" i="4"/>
  <c r="E42" i="4"/>
  <c r="F42" i="4"/>
  <c r="G42" i="4"/>
  <c r="H42" i="4"/>
  <c r="I42" i="4"/>
  <c r="J42" i="4"/>
  <c r="K42" i="4"/>
  <c r="L42" i="4"/>
  <c r="M42" i="4"/>
  <c r="N42" i="4"/>
  <c r="P42" i="4"/>
  <c r="Q42" i="4"/>
  <c r="R42" i="4"/>
  <c r="S42" i="4"/>
  <c r="T42" i="4"/>
  <c r="U42" i="4"/>
  <c r="V42" i="4"/>
  <c r="W42" i="4"/>
  <c r="X42" i="4"/>
  <c r="E43" i="4"/>
  <c r="F43" i="4"/>
  <c r="G43" i="4"/>
  <c r="H43" i="4"/>
  <c r="I43" i="4"/>
  <c r="J43" i="4"/>
  <c r="K43" i="4"/>
  <c r="L43" i="4"/>
  <c r="M43" i="4"/>
  <c r="N43" i="4"/>
  <c r="P43" i="4"/>
  <c r="Q43" i="4"/>
  <c r="R43" i="4"/>
  <c r="S43" i="4"/>
  <c r="T43" i="4"/>
  <c r="U43" i="4"/>
  <c r="V43" i="4"/>
  <c r="W43" i="4"/>
  <c r="X43" i="4"/>
  <c r="E44" i="4"/>
  <c r="F44" i="4"/>
  <c r="G44" i="4"/>
  <c r="H44" i="4"/>
  <c r="I44" i="4"/>
  <c r="J44" i="4"/>
  <c r="K44" i="4"/>
  <c r="L44" i="4"/>
  <c r="M44" i="4"/>
  <c r="N44" i="4"/>
  <c r="P44" i="4"/>
  <c r="Q44" i="4"/>
  <c r="R44" i="4"/>
  <c r="S44" i="4"/>
  <c r="T44" i="4"/>
  <c r="U44" i="4"/>
  <c r="V44" i="4"/>
  <c r="W44" i="4"/>
  <c r="X44" i="4"/>
  <c r="E45" i="4"/>
  <c r="F45" i="4"/>
  <c r="G45" i="4"/>
  <c r="H45" i="4"/>
  <c r="I45" i="4"/>
  <c r="J45" i="4"/>
  <c r="K45" i="4"/>
  <c r="L45" i="4"/>
  <c r="M45" i="4"/>
  <c r="N45" i="4"/>
  <c r="P45" i="4"/>
  <c r="Q45" i="4"/>
  <c r="R45" i="4"/>
  <c r="S45" i="4"/>
  <c r="T45" i="4"/>
  <c r="U45" i="4"/>
  <c r="V45" i="4"/>
  <c r="W45" i="4"/>
  <c r="X45" i="4"/>
  <c r="E46" i="4"/>
  <c r="F46" i="4"/>
  <c r="G46" i="4"/>
  <c r="H46" i="4"/>
  <c r="I46" i="4"/>
  <c r="J46" i="4"/>
  <c r="K46" i="4"/>
  <c r="L46" i="4"/>
  <c r="M46" i="4"/>
  <c r="N46" i="4"/>
  <c r="P46" i="4"/>
  <c r="Q46" i="4"/>
  <c r="R46" i="4"/>
  <c r="S46" i="4"/>
  <c r="T46" i="4"/>
  <c r="U46" i="4"/>
  <c r="V46" i="4"/>
  <c r="W46" i="4"/>
  <c r="X46" i="4"/>
  <c r="E47" i="4"/>
  <c r="F47" i="4"/>
  <c r="G47" i="4"/>
  <c r="H47" i="4"/>
  <c r="I47" i="4"/>
  <c r="J47" i="4"/>
  <c r="K47" i="4"/>
  <c r="L47" i="4"/>
  <c r="M47" i="4"/>
  <c r="N47" i="4"/>
  <c r="P47" i="4"/>
  <c r="Q47" i="4"/>
  <c r="R47" i="4"/>
  <c r="S47" i="4"/>
  <c r="T47" i="4"/>
  <c r="U47" i="4"/>
  <c r="V47" i="4"/>
  <c r="W47" i="4"/>
  <c r="X47" i="4"/>
  <c r="E48" i="4"/>
  <c r="F48" i="4"/>
  <c r="G48" i="4"/>
  <c r="H48" i="4"/>
  <c r="I48" i="4"/>
  <c r="J48" i="4"/>
  <c r="K48" i="4"/>
  <c r="L48" i="4"/>
  <c r="M48" i="4"/>
  <c r="N48" i="4"/>
  <c r="P48" i="4"/>
  <c r="Q48" i="4"/>
  <c r="R48" i="4"/>
  <c r="S48" i="4"/>
  <c r="T48" i="4"/>
  <c r="U48" i="4"/>
  <c r="V48" i="4"/>
  <c r="W48" i="4"/>
  <c r="X48" i="4"/>
  <c r="E49" i="4"/>
  <c r="F49" i="4"/>
  <c r="G49" i="4"/>
  <c r="H49" i="4"/>
  <c r="I49" i="4"/>
  <c r="J49" i="4"/>
  <c r="K49" i="4"/>
  <c r="L49" i="4"/>
  <c r="M49" i="4"/>
  <c r="N49" i="4"/>
  <c r="P49" i="4"/>
  <c r="Q49" i="4"/>
  <c r="R49" i="4"/>
  <c r="S49" i="4"/>
  <c r="T49" i="4"/>
  <c r="U49" i="4"/>
  <c r="V49" i="4"/>
  <c r="W49" i="4"/>
  <c r="X49" i="4"/>
  <c r="E50" i="4"/>
  <c r="F50" i="4"/>
  <c r="G50" i="4"/>
  <c r="H50" i="4"/>
  <c r="I50" i="4"/>
  <c r="J50" i="4"/>
  <c r="K50" i="4"/>
  <c r="L50" i="4"/>
  <c r="M50" i="4"/>
  <c r="N50" i="4"/>
  <c r="P50" i="4"/>
  <c r="Q50" i="4"/>
  <c r="R50" i="4"/>
  <c r="S50" i="4"/>
  <c r="T50" i="4"/>
  <c r="U50" i="4"/>
  <c r="V50" i="4"/>
  <c r="W50" i="4"/>
  <c r="X50" i="4"/>
  <c r="E51" i="4"/>
  <c r="F51" i="4"/>
  <c r="G51" i="4"/>
  <c r="H51" i="4"/>
  <c r="I51" i="4"/>
  <c r="J51" i="4"/>
  <c r="K51" i="4"/>
  <c r="L51" i="4"/>
  <c r="M51" i="4"/>
  <c r="N51" i="4"/>
  <c r="P51" i="4"/>
  <c r="Q51" i="4"/>
  <c r="R51" i="4"/>
  <c r="S51" i="4"/>
  <c r="T51" i="4"/>
  <c r="U51" i="4"/>
  <c r="V51" i="4"/>
  <c r="W51" i="4"/>
  <c r="X51" i="4"/>
  <c r="E52" i="4"/>
  <c r="F52" i="4"/>
  <c r="G52" i="4"/>
  <c r="H52" i="4"/>
  <c r="I52" i="4"/>
  <c r="J52" i="4"/>
  <c r="K52" i="4"/>
  <c r="L52" i="4"/>
  <c r="M52" i="4"/>
  <c r="N52" i="4"/>
  <c r="P52" i="4"/>
  <c r="Q52" i="4"/>
  <c r="R52" i="4"/>
  <c r="S52" i="4"/>
  <c r="T52" i="4"/>
  <c r="U52" i="4"/>
  <c r="V52" i="4"/>
  <c r="W52" i="4"/>
  <c r="X52" i="4"/>
  <c r="E53" i="4"/>
  <c r="F53" i="4"/>
  <c r="G53" i="4"/>
  <c r="H53" i="4"/>
  <c r="I53" i="4"/>
  <c r="J53" i="4"/>
  <c r="K53" i="4"/>
  <c r="L53" i="4"/>
  <c r="M53" i="4"/>
  <c r="N53" i="4"/>
  <c r="P53" i="4"/>
  <c r="Q53" i="4"/>
  <c r="R53" i="4"/>
  <c r="S53" i="4"/>
  <c r="T53" i="4"/>
  <c r="U53" i="4"/>
  <c r="V53" i="4"/>
  <c r="W53" i="4"/>
  <c r="X53" i="4"/>
  <c r="E54" i="4"/>
  <c r="F54" i="4"/>
  <c r="G54" i="4"/>
  <c r="H54" i="4"/>
  <c r="I54" i="4"/>
  <c r="J54" i="4"/>
  <c r="K54" i="4"/>
  <c r="L54" i="4"/>
  <c r="M54" i="4"/>
  <c r="N54" i="4"/>
  <c r="P54" i="4"/>
  <c r="Q54" i="4"/>
  <c r="R54" i="4"/>
  <c r="S54" i="4"/>
  <c r="T54" i="4"/>
  <c r="U54" i="4"/>
  <c r="V54" i="4"/>
  <c r="W54" i="4"/>
  <c r="X54" i="4"/>
  <c r="E55" i="4"/>
  <c r="F55" i="4"/>
  <c r="G55" i="4"/>
  <c r="H55" i="4"/>
  <c r="I55" i="4"/>
  <c r="J55" i="4"/>
  <c r="K55" i="4"/>
  <c r="L55" i="4"/>
  <c r="M55" i="4"/>
  <c r="N55" i="4"/>
  <c r="P55" i="4"/>
  <c r="Q55" i="4"/>
  <c r="R55" i="4"/>
  <c r="S55" i="4"/>
  <c r="T55" i="4"/>
  <c r="U55" i="4"/>
  <c r="V55" i="4"/>
  <c r="W55" i="4"/>
  <c r="X55" i="4"/>
  <c r="E56" i="4"/>
  <c r="F56" i="4"/>
  <c r="G56" i="4"/>
  <c r="H56" i="4"/>
  <c r="I56" i="4"/>
  <c r="J56" i="4"/>
  <c r="K56" i="4"/>
  <c r="L56" i="4"/>
  <c r="M56" i="4"/>
  <c r="N56" i="4"/>
  <c r="P56" i="4"/>
  <c r="Q56" i="4"/>
  <c r="R56" i="4"/>
  <c r="S56" i="4"/>
  <c r="T56" i="4"/>
  <c r="U56" i="4"/>
  <c r="V56" i="4"/>
  <c r="W56" i="4"/>
  <c r="X56" i="4"/>
  <c r="E57" i="4"/>
  <c r="F57" i="4"/>
  <c r="G57" i="4"/>
  <c r="H57" i="4"/>
  <c r="I57" i="4"/>
  <c r="J57" i="4"/>
  <c r="K57" i="4"/>
  <c r="L57" i="4"/>
  <c r="M57" i="4"/>
  <c r="N57" i="4"/>
  <c r="P57" i="4"/>
  <c r="Q57" i="4"/>
  <c r="R57" i="4"/>
  <c r="S57" i="4"/>
  <c r="T57" i="4"/>
  <c r="U57" i="4"/>
  <c r="V57" i="4"/>
  <c r="W57" i="4"/>
  <c r="X57" i="4"/>
  <c r="E58" i="4"/>
  <c r="F58" i="4"/>
  <c r="G58" i="4"/>
  <c r="H58" i="4"/>
  <c r="I58" i="4"/>
  <c r="J58" i="4"/>
  <c r="K58" i="4"/>
  <c r="L58" i="4"/>
  <c r="M58" i="4"/>
  <c r="N58" i="4"/>
  <c r="P58" i="4"/>
  <c r="Q58" i="4"/>
  <c r="R58" i="4"/>
  <c r="S58" i="4"/>
  <c r="T58" i="4"/>
  <c r="U58" i="4"/>
  <c r="V58" i="4"/>
  <c r="W58" i="4"/>
  <c r="X58" i="4"/>
  <c r="E59" i="4"/>
  <c r="F59" i="4"/>
  <c r="G59" i="4"/>
  <c r="H59" i="4"/>
  <c r="I59" i="4"/>
  <c r="J59" i="4"/>
  <c r="K59" i="4"/>
  <c r="L59" i="4"/>
  <c r="M59" i="4"/>
  <c r="N59" i="4"/>
  <c r="P59" i="4"/>
  <c r="Q59" i="4"/>
  <c r="R59" i="4"/>
  <c r="S59" i="4"/>
  <c r="T59" i="4"/>
  <c r="U59" i="4"/>
  <c r="V59" i="4"/>
  <c r="W59" i="4"/>
  <c r="X59" i="4"/>
  <c r="E60" i="4"/>
  <c r="F60" i="4"/>
  <c r="G60" i="4"/>
  <c r="H60" i="4"/>
  <c r="I60" i="4"/>
  <c r="J60" i="4"/>
  <c r="K60" i="4"/>
  <c r="L60" i="4"/>
  <c r="M60" i="4"/>
  <c r="N60" i="4"/>
  <c r="P60" i="4"/>
  <c r="Q60" i="4"/>
  <c r="R60" i="4"/>
  <c r="S60" i="4"/>
  <c r="T60" i="4"/>
  <c r="U60" i="4"/>
  <c r="V60" i="4"/>
  <c r="W60" i="4"/>
  <c r="X60" i="4"/>
  <c r="E61" i="4"/>
  <c r="F61" i="4"/>
  <c r="G61" i="4"/>
  <c r="H61" i="4"/>
  <c r="I61" i="4"/>
  <c r="J61" i="4"/>
  <c r="K61" i="4"/>
  <c r="L61" i="4"/>
  <c r="M61" i="4"/>
  <c r="N61" i="4"/>
  <c r="P61" i="4"/>
  <c r="Q61" i="4"/>
  <c r="R61" i="4"/>
  <c r="S61" i="4"/>
  <c r="T61" i="4"/>
  <c r="U61" i="4"/>
  <c r="V61" i="4"/>
  <c r="W61" i="4"/>
  <c r="X61" i="4"/>
  <c r="E62" i="4"/>
  <c r="F62" i="4"/>
  <c r="G62" i="4"/>
  <c r="H62" i="4"/>
  <c r="I62" i="4"/>
  <c r="J62" i="4"/>
  <c r="K62" i="4"/>
  <c r="L62" i="4"/>
  <c r="M62" i="4"/>
  <c r="N62" i="4"/>
  <c r="P62" i="4"/>
  <c r="Q62" i="4"/>
  <c r="R62" i="4"/>
  <c r="S62" i="4"/>
  <c r="T62" i="4"/>
  <c r="U62" i="4"/>
  <c r="V62" i="4"/>
  <c r="W62" i="4"/>
  <c r="X62" i="4"/>
  <c r="E63" i="4"/>
  <c r="F63" i="4"/>
  <c r="G63" i="4"/>
  <c r="H63" i="4"/>
  <c r="I63" i="4"/>
  <c r="J63" i="4"/>
  <c r="K63" i="4"/>
  <c r="L63" i="4"/>
  <c r="M63" i="4"/>
  <c r="N63" i="4"/>
  <c r="P63" i="4"/>
  <c r="Q63" i="4"/>
  <c r="R63" i="4"/>
  <c r="S63" i="4"/>
  <c r="T63" i="4"/>
  <c r="U63" i="4"/>
  <c r="V63" i="4"/>
  <c r="W63" i="4"/>
  <c r="X63" i="4"/>
  <c r="E64" i="4"/>
  <c r="F64" i="4"/>
  <c r="G64" i="4"/>
  <c r="H64" i="4"/>
  <c r="I64" i="4"/>
  <c r="J64" i="4"/>
  <c r="K64" i="4"/>
  <c r="L64" i="4"/>
  <c r="M64" i="4"/>
  <c r="N64" i="4"/>
  <c r="P64" i="4"/>
  <c r="Q64" i="4"/>
  <c r="R64" i="4"/>
  <c r="S64" i="4"/>
  <c r="T64" i="4"/>
  <c r="U64" i="4"/>
  <c r="V64" i="4"/>
  <c r="W64" i="4"/>
  <c r="X64" i="4"/>
  <c r="E65" i="4"/>
  <c r="F65" i="4"/>
  <c r="G65" i="4"/>
  <c r="H65" i="4"/>
  <c r="I65" i="4"/>
  <c r="J65" i="4"/>
  <c r="K65" i="4"/>
  <c r="L65" i="4"/>
  <c r="M65" i="4"/>
  <c r="N65" i="4"/>
  <c r="P65" i="4"/>
  <c r="Q65" i="4"/>
  <c r="R65" i="4"/>
  <c r="S65" i="4"/>
  <c r="T65" i="4"/>
  <c r="U65" i="4"/>
  <c r="V65" i="4"/>
  <c r="W65" i="4"/>
  <c r="X65" i="4"/>
  <c r="E66" i="4"/>
  <c r="F66" i="4"/>
  <c r="G66" i="4"/>
  <c r="H66" i="4"/>
  <c r="I66" i="4"/>
  <c r="J66" i="4"/>
  <c r="K66" i="4"/>
  <c r="L66" i="4"/>
  <c r="M66" i="4"/>
  <c r="N66" i="4"/>
  <c r="P66" i="4"/>
  <c r="Q66" i="4"/>
  <c r="R66" i="4"/>
  <c r="S66" i="4"/>
  <c r="T66" i="4"/>
  <c r="U66" i="4"/>
  <c r="V66" i="4"/>
  <c r="W66" i="4"/>
  <c r="X66" i="4"/>
  <c r="E67" i="4"/>
  <c r="F67" i="4"/>
  <c r="G67" i="4"/>
  <c r="H67" i="4"/>
  <c r="I67" i="4"/>
  <c r="J67" i="4"/>
  <c r="K67" i="4"/>
  <c r="L67" i="4"/>
  <c r="M67" i="4"/>
  <c r="N67" i="4"/>
  <c r="P67" i="4"/>
  <c r="Q67" i="4"/>
  <c r="R67" i="4"/>
  <c r="S67" i="4"/>
  <c r="T67" i="4"/>
  <c r="U67" i="4"/>
  <c r="V67" i="4"/>
  <c r="W67" i="4"/>
  <c r="X67" i="4"/>
  <c r="E68" i="4"/>
  <c r="F68" i="4"/>
  <c r="G68" i="4"/>
  <c r="H68" i="4"/>
  <c r="I68" i="4"/>
  <c r="J68" i="4"/>
  <c r="K68" i="4"/>
  <c r="L68" i="4"/>
  <c r="M68" i="4"/>
  <c r="N68" i="4"/>
  <c r="P68" i="4"/>
  <c r="Q68" i="4"/>
  <c r="R68" i="4"/>
  <c r="S68" i="4"/>
  <c r="T68" i="4"/>
  <c r="U68" i="4"/>
  <c r="V68" i="4"/>
  <c r="W68" i="4"/>
  <c r="X68" i="4"/>
  <c r="F38" i="4"/>
  <c r="G38" i="4"/>
  <c r="H38" i="4"/>
  <c r="I38" i="4"/>
  <c r="J38" i="4"/>
  <c r="K38" i="4"/>
  <c r="L38" i="4"/>
  <c r="M38" i="4"/>
  <c r="N38" i="4"/>
  <c r="P38" i="4"/>
  <c r="Q38" i="4"/>
  <c r="R38" i="4"/>
  <c r="S38" i="4"/>
  <c r="T38" i="4"/>
  <c r="U38" i="4"/>
  <c r="V38" i="4"/>
  <c r="W38" i="4"/>
  <c r="X38" i="4"/>
</calcChain>
</file>

<file path=xl/sharedStrings.xml><?xml version="1.0" encoding="utf-8"?>
<sst xmlns="http://schemas.openxmlformats.org/spreadsheetml/2006/main" count="3498" uniqueCount="112">
  <si>
    <t>GENES</t>
  </si>
  <si>
    <t>SH3PXD2B</t>
  </si>
  <si>
    <t>SH3PXD2A</t>
  </si>
  <si>
    <t>CYBA</t>
  </si>
  <si>
    <t>MMP14</t>
  </si>
  <si>
    <t>MMP2</t>
  </si>
  <si>
    <t>MMP9</t>
  </si>
  <si>
    <t>CTTN</t>
  </si>
  <si>
    <t>ADAM12</t>
  </si>
  <si>
    <t>ADAM15</t>
  </si>
  <si>
    <t>NOX5</t>
  </si>
  <si>
    <t>NOXA1</t>
  </si>
  <si>
    <t>EGF</t>
  </si>
  <si>
    <t>SRC</t>
  </si>
  <si>
    <t>PIK3CA</t>
  </si>
  <si>
    <t>GRB2</t>
  </si>
  <si>
    <t>SNAI2</t>
  </si>
  <si>
    <t>SNAI1</t>
  </si>
  <si>
    <t>VIM</t>
  </si>
  <si>
    <t>CDH1</t>
  </si>
  <si>
    <t>CDH2</t>
  </si>
  <si>
    <t>TWIST1</t>
  </si>
  <si>
    <t>ZEB1</t>
  </si>
  <si>
    <t>ZEB2</t>
  </si>
  <si>
    <t>DUOX1</t>
  </si>
  <si>
    <t>DUOX2</t>
  </si>
  <si>
    <t>TP53</t>
  </si>
  <si>
    <t>CDKN2A</t>
  </si>
  <si>
    <t>PTEN</t>
  </si>
  <si>
    <t>RB1</t>
  </si>
  <si>
    <t>CTNNB1</t>
  </si>
  <si>
    <t>GAPDH</t>
  </si>
  <si>
    <t>MF ALL</t>
  </si>
  <si>
    <t>MF 1</t>
  </si>
  <si>
    <t>MF 2</t>
  </si>
  <si>
    <t>MF 3</t>
  </si>
  <si>
    <t>MF 4</t>
  </si>
  <si>
    <t>F 1</t>
  </si>
  <si>
    <t>F 2</t>
  </si>
  <si>
    <t>F 3</t>
  </si>
  <si>
    <t>F 4</t>
  </si>
  <si>
    <t>over 50%</t>
  </si>
  <si>
    <t>Low expression cohort (months)</t>
  </si>
  <si>
    <t>High expression cohort (months)</t>
  </si>
  <si>
    <t>FDR</t>
  </si>
  <si>
    <t>pValue</t>
  </si>
  <si>
    <t>PARAMETERS</t>
  </si>
  <si>
    <t>F ALL</t>
  </si>
  <si>
    <t>-</t>
  </si>
  <si>
    <t>NA</t>
  </si>
  <si>
    <t>BREAST CANCER (BRCA)</t>
  </si>
  <si>
    <t>LUNG CANCER (LUAD)</t>
  </si>
  <si>
    <t>Number of Patients</t>
  </si>
  <si>
    <t>Number of Male Patients</t>
  </si>
  <si>
    <t>Number of Female Patients</t>
  </si>
  <si>
    <t>CancerStage</t>
  </si>
  <si>
    <t>p-Value&lt;0.05</t>
  </si>
  <si>
    <t>Genes</t>
  </si>
  <si>
    <t/>
  </si>
  <si>
    <t>BRCA</t>
  </si>
  <si>
    <t>LUAD</t>
  </si>
  <si>
    <t>AVAILABLE WITH US</t>
  </si>
  <si>
    <t>BORROWED FROM DR. BAPAT</t>
  </si>
  <si>
    <t>BORROWED FROM DR. BHATT</t>
  </si>
  <si>
    <t>BRCA_MF 1</t>
  </si>
  <si>
    <t>BRCA_MF 2</t>
  </si>
  <si>
    <t>BRCA_MF 3</t>
  </si>
  <si>
    <t>BRCA_MF 4</t>
  </si>
  <si>
    <t>LUAD_MF 1</t>
  </si>
  <si>
    <t>LUAD_MF 2</t>
  </si>
  <si>
    <t>LUAD_MF 3</t>
  </si>
  <si>
    <t>LUAD_MF 4</t>
  </si>
  <si>
    <t>BRCA_MF ALL</t>
  </si>
  <si>
    <t>BRCA_F ALL</t>
  </si>
  <si>
    <t>BRCA_F 1</t>
  </si>
  <si>
    <t>BRCA_F 2</t>
  </si>
  <si>
    <t>BRCA_F 3</t>
  </si>
  <si>
    <t>BRCA_F 4</t>
  </si>
  <si>
    <t>LUAD_MF ALL</t>
  </si>
  <si>
    <t>LUAD_F ALL</t>
  </si>
  <si>
    <t>LUAD_F 1</t>
  </si>
  <si>
    <t>LUAD_F 2</t>
  </si>
  <si>
    <t>LUAD_F 3</t>
  </si>
  <si>
    <t>LUAD_F 4</t>
  </si>
  <si>
    <t>Early stage of BC</t>
  </si>
  <si>
    <t>1A,1B,2A</t>
  </si>
  <si>
    <t>1,2</t>
  </si>
  <si>
    <t>Advanced stage of BC</t>
  </si>
  <si>
    <t>3,4</t>
  </si>
  <si>
    <t>VITAL in BC</t>
  </si>
  <si>
    <t>&gt;2</t>
  </si>
  <si>
    <t>Early stage of LC</t>
  </si>
  <si>
    <t>Advanced stage of LC</t>
  </si>
  <si>
    <t>VITAL in LC</t>
  </si>
  <si>
    <t>Early stage</t>
  </si>
  <si>
    <t>Advanced stage</t>
  </si>
  <si>
    <t>&gt;=2</t>
  </si>
  <si>
    <t>2,3</t>
  </si>
  <si>
    <t>MALE_FEMALE</t>
  </si>
  <si>
    <t>FEMALE</t>
  </si>
  <si>
    <t>Area</t>
  </si>
  <si>
    <t>density</t>
  </si>
  <si>
    <t>MDA-MB-231</t>
  </si>
  <si>
    <t>MDA-MB-468</t>
  </si>
  <si>
    <t>255- MEAN</t>
  </si>
  <si>
    <t>255-BLANK</t>
  </si>
  <si>
    <t>NET PROTEIN</t>
  </si>
  <si>
    <t>B ACTIN</t>
  </si>
  <si>
    <t>Total expression</t>
  </si>
  <si>
    <t>shp3</t>
  </si>
  <si>
    <t>cttn</t>
  </si>
  <si>
    <t>Cell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</si>
</sst>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6" borderId="0" xfId="0" applyFont="1" applyFill="1"/>
    <xf numFmtId="0" fontId="4" fillId="0" borderId="0" xfId="0" applyFont="1"/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horizontal="left" vertical="center"/>
    </xf>
    <xf numFmtId="0" fontId="0" fillId="12" borderId="0" xfId="0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8" borderId="0" xfId="0" applyFill="1"/>
    <xf numFmtId="0" fontId="0" fillId="12" borderId="0" xfId="0" applyFill="1"/>
    <xf numFmtId="0" fontId="0" fillId="0" borderId="0" xfId="0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948095773742571E-2"/>
          <c:y val="3.2320908691874262E-2"/>
          <c:w val="0.84758436445444318"/>
          <c:h val="0.6776408409699641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Sheet7!$B$36</c:f>
              <c:strCache>
                <c:ptCount val="1"/>
                <c:pt idx="0">
                  <c:v>BRCA_MF 1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Sheet7!$B$37:$B$67</c:f>
              <c:numCache>
                <c:formatCode>General</c:formatCode>
                <c:ptCount val="31"/>
                <c:pt idx="0">
                  <c:v>1.6506992551608499</c:v>
                </c:pt>
                <c:pt idx="1">
                  <c:v>0</c:v>
                </c:pt>
                <c:pt idx="2">
                  <c:v>2.3656181268642902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1.8438843248296</c:v>
                </c:pt>
                <c:pt idx="10">
                  <c:v>0</c:v>
                </c:pt>
                <c:pt idx="11">
                  <c:v>2.2507717132612801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2.4275784289747802</c:v>
                </c:pt>
                <c:pt idx="25">
                  <c:v>0</c:v>
                </c:pt>
                <c:pt idx="26">
                  <c:v>0</c:v>
                </c:pt>
                <c:pt idx="27">
                  <c:v>2.2262117693171701</c:v>
                </c:pt>
                <c:pt idx="28">
                  <c:v>0</c:v>
                </c:pt>
                <c:pt idx="29">
                  <c:v>1.8606048459761899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2-4175-9E8A-F94151F7C3EA}"/>
            </c:ext>
          </c:extLst>
        </c:ser>
        <c:ser>
          <c:idx val="1"/>
          <c:order val="1"/>
          <c:tx>
            <c:strRef>
              <c:f>Sheet7!$C$36</c:f>
              <c:strCache>
                <c:ptCount val="1"/>
                <c:pt idx="0">
                  <c:v>BRCA_MF 2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Sheet7!$C$37:$C$67</c:f>
              <c:numCache>
                <c:formatCode>General</c:formatCode>
                <c:ptCount val="31"/>
                <c:pt idx="0">
                  <c:v>1.79911810683797</c:v>
                </c:pt>
                <c:pt idx="1">
                  <c:v>3.0618141517617601</c:v>
                </c:pt>
                <c:pt idx="2">
                  <c:v>3.0356723666270802</c:v>
                </c:pt>
                <c:pt idx="3">
                  <c:v>0</c:v>
                </c:pt>
                <c:pt idx="4">
                  <c:v>0</c:v>
                </c:pt>
                <c:pt idx="5">
                  <c:v>2.0198398704906499</c:v>
                </c:pt>
                <c:pt idx="6">
                  <c:v>2.33391830618362</c:v>
                </c:pt>
                <c:pt idx="7">
                  <c:v>0</c:v>
                </c:pt>
                <c:pt idx="8">
                  <c:v>0</c:v>
                </c:pt>
                <c:pt idx="9">
                  <c:v>2.4837692932505302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1.93005518846371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1.8119106729526</c:v>
                </c:pt>
                <c:pt idx="18">
                  <c:v>1.82766396130033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1.7743819103449601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1.82104510997865</c:v>
                </c:pt>
                <c:pt idx="27">
                  <c:v>2.2801296530302801</c:v>
                </c:pt>
                <c:pt idx="28">
                  <c:v>2.3697524223669899</c:v>
                </c:pt>
                <c:pt idx="29">
                  <c:v>2.0140908120181402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52-4175-9E8A-F94151F7C3EA}"/>
            </c:ext>
          </c:extLst>
        </c:ser>
        <c:ser>
          <c:idx val="2"/>
          <c:order val="2"/>
          <c:tx>
            <c:strRef>
              <c:f>Sheet7!$D$36</c:f>
              <c:strCache>
                <c:ptCount val="1"/>
                <c:pt idx="0">
                  <c:v>BRCA_MF 3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Sheet7!$D$37:$D$67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1.9332939231408299</c:v>
                </c:pt>
                <c:pt idx="6">
                  <c:v>0</c:v>
                </c:pt>
                <c:pt idx="7">
                  <c:v>0</c:v>
                </c:pt>
                <c:pt idx="8">
                  <c:v>3.7598724647783102</c:v>
                </c:pt>
                <c:pt idx="9">
                  <c:v>1.8067581279261899</c:v>
                </c:pt>
                <c:pt idx="10">
                  <c:v>0</c:v>
                </c:pt>
                <c:pt idx="11">
                  <c:v>1.74147700819607</c:v>
                </c:pt>
                <c:pt idx="12">
                  <c:v>1.7928306937637499</c:v>
                </c:pt>
                <c:pt idx="13">
                  <c:v>0</c:v>
                </c:pt>
                <c:pt idx="14">
                  <c:v>1.8896857578022199</c:v>
                </c:pt>
                <c:pt idx="15">
                  <c:v>0</c:v>
                </c:pt>
                <c:pt idx="16">
                  <c:v>1.9685916691865899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1.8093283960319999</c:v>
                </c:pt>
                <c:pt idx="22">
                  <c:v>0</c:v>
                </c:pt>
                <c:pt idx="23">
                  <c:v>2.6120541412292799</c:v>
                </c:pt>
                <c:pt idx="24">
                  <c:v>0</c:v>
                </c:pt>
                <c:pt idx="25">
                  <c:v>2.09019819080951</c:v>
                </c:pt>
                <c:pt idx="26">
                  <c:v>1.71143955770936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52-4175-9E8A-F94151F7C3EA}"/>
            </c:ext>
          </c:extLst>
        </c:ser>
        <c:ser>
          <c:idx val="3"/>
          <c:order val="3"/>
          <c:tx>
            <c:strRef>
              <c:f>Sheet7!$E$36</c:f>
              <c:strCache>
                <c:ptCount val="1"/>
                <c:pt idx="0">
                  <c:v>BRCA_MF 4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Sheet7!$E$37:$E$67</c:f>
              <c:numCache>
                <c:formatCode>General</c:formatCode>
                <c:ptCount val="31"/>
                <c:pt idx="0">
                  <c:v>3.0618141517617601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1.7335385038417901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2.5556160773702099</c:v>
                </c:pt>
                <c:pt idx="13">
                  <c:v>0</c:v>
                </c:pt>
                <c:pt idx="14">
                  <c:v>4.0854050037103598</c:v>
                </c:pt>
                <c:pt idx="15">
                  <c:v>0</c:v>
                </c:pt>
                <c:pt idx="16">
                  <c:v>2.83378687004355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2.0770168940168201</c:v>
                </c:pt>
                <c:pt idx="26">
                  <c:v>1.7780234717169501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1.7647844442776399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52-4175-9E8A-F94151F7C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39011200"/>
        <c:axId val="139029120"/>
        <c:axId val="0"/>
      </c:bar3DChart>
      <c:catAx>
        <c:axId val="13901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Metastatic Markers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139029120"/>
        <c:crosses val="autoZero"/>
        <c:auto val="1"/>
        <c:lblAlgn val="ctr"/>
        <c:lblOffset val="100"/>
        <c:noMultiLvlLbl val="0"/>
      </c:catAx>
      <c:valAx>
        <c:axId val="13902912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Significant Z-Score</a:t>
                </a:r>
              </a:p>
            </c:rich>
          </c:tx>
          <c:layout>
            <c:manualLayout>
              <c:xMode val="edge"/>
              <c:yMode val="edge"/>
              <c:x val="5.5340403878086659E-3"/>
              <c:y val="0.204190517140988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901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1083939408491333E-2"/>
          <c:y val="3.2320908691874276E-2"/>
          <c:w val="0.84244859402290018"/>
          <c:h val="0.67764084096996435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Sheet7!$F$36</c:f>
              <c:strCache>
                <c:ptCount val="1"/>
                <c:pt idx="0">
                  <c:v>LUAD_MF 1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Sheet7!$F$37:$F$67</c:f>
              <c:numCache>
                <c:formatCode>General</c:formatCode>
                <c:ptCount val="31"/>
                <c:pt idx="0">
                  <c:v>1.72793432238842</c:v>
                </c:pt>
                <c:pt idx="1">
                  <c:v>0</c:v>
                </c:pt>
                <c:pt idx="2">
                  <c:v>0</c:v>
                </c:pt>
                <c:pt idx="3">
                  <c:v>2.3226121020539199</c:v>
                </c:pt>
                <c:pt idx="4">
                  <c:v>0</c:v>
                </c:pt>
                <c:pt idx="5">
                  <c:v>1.8158068900992199</c:v>
                </c:pt>
                <c:pt idx="6">
                  <c:v>0</c:v>
                </c:pt>
                <c:pt idx="7">
                  <c:v>1.9332939231408299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3.8954910032096</c:v>
                </c:pt>
                <c:pt idx="14">
                  <c:v>0</c:v>
                </c:pt>
                <c:pt idx="15">
                  <c:v>2.7370121664846598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2.0516879352987001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6D-4C5D-8234-610ECBB3977A}"/>
            </c:ext>
          </c:extLst>
        </c:ser>
        <c:ser>
          <c:idx val="5"/>
          <c:order val="1"/>
          <c:tx>
            <c:strRef>
              <c:f>Sheet7!$G$36</c:f>
              <c:strCache>
                <c:ptCount val="1"/>
                <c:pt idx="0">
                  <c:v>LUAD_MF 2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Sheet7!$G$37:$G$67</c:f>
              <c:numCache>
                <c:formatCode>General</c:formatCode>
                <c:ptCount val="31"/>
                <c:pt idx="0">
                  <c:v>0</c:v>
                </c:pt>
                <c:pt idx="1">
                  <c:v>2.0084075618786201</c:v>
                </c:pt>
                <c:pt idx="2">
                  <c:v>0</c:v>
                </c:pt>
                <c:pt idx="3">
                  <c:v>2.02957262365998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2.01218916704117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1.9845011501354199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2.5240846269919799</c:v>
                </c:pt>
                <c:pt idx="27">
                  <c:v>0</c:v>
                </c:pt>
                <c:pt idx="28">
                  <c:v>0</c:v>
                </c:pt>
                <c:pt idx="29">
                  <c:v>2.2835158551371899</c:v>
                </c:pt>
                <c:pt idx="30">
                  <c:v>2.7064833119042602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6D-4C5D-8234-610ECBB3977A}"/>
            </c:ext>
          </c:extLst>
        </c:ser>
        <c:ser>
          <c:idx val="6"/>
          <c:order val="2"/>
          <c:tx>
            <c:strRef>
              <c:f>Sheet7!$H$36</c:f>
              <c:strCache>
                <c:ptCount val="1"/>
                <c:pt idx="0">
                  <c:v>LUAD_MF 3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Sheet7!$H$37:$H$67</c:f>
              <c:numCache>
                <c:formatCode>General</c:formatCode>
                <c:ptCount val="31"/>
                <c:pt idx="0">
                  <c:v>0</c:v>
                </c:pt>
                <c:pt idx="1">
                  <c:v>2.5491042837061801</c:v>
                </c:pt>
                <c:pt idx="2">
                  <c:v>1.95147977347586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1.7866133654934699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1.66056919551328</c:v>
                </c:pt>
                <c:pt idx="19">
                  <c:v>0</c:v>
                </c:pt>
                <c:pt idx="20">
                  <c:v>0</c:v>
                </c:pt>
                <c:pt idx="21">
                  <c:v>2.5005517930490502</c:v>
                </c:pt>
                <c:pt idx="22">
                  <c:v>2.74778138544499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2.0140908120181402</c:v>
                </c:pt>
                <c:pt idx="27">
                  <c:v>0</c:v>
                </c:pt>
                <c:pt idx="28">
                  <c:v>0</c:v>
                </c:pt>
                <c:pt idx="29">
                  <c:v>2.1648392218039798</c:v>
                </c:pt>
                <c:pt idx="30">
                  <c:v>2.2801296530302801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6D-4C5D-8234-610ECBB3977A}"/>
            </c:ext>
          </c:extLst>
        </c:ser>
        <c:ser>
          <c:idx val="7"/>
          <c:order val="3"/>
          <c:tx>
            <c:strRef>
              <c:f>Sheet7!$I$36</c:f>
              <c:strCache>
                <c:ptCount val="1"/>
                <c:pt idx="0">
                  <c:v>LUAD_MF 4</c:v>
                </c:pt>
              </c:strCache>
            </c:strRef>
          </c:tx>
          <c:invertIfNegative val="0"/>
          <c:cat>
            <c:strRef>
              <c:f>Sheet7!$A$37:$A$67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Sheet7!$I$37:$I$67</c:f>
              <c:numCache>
                <c:formatCode>General</c:formatCode>
                <c:ptCount val="31"/>
                <c:pt idx="0">
                  <c:v>1.6566018405626699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1.8054774570971499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2.2539390914213699</c:v>
                </c:pt>
                <c:pt idx="20">
                  <c:v>1.8591914944718699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1.7506860712521699</c:v>
                </c:pt>
                <c:pt idx="29">
                  <c:v>0</c:v>
                </c:pt>
                <c:pt idx="30">
                  <c:v>2.9888822673158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6D-4C5D-8234-610ECBB39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68727936"/>
        <c:axId val="68729856"/>
        <c:axId val="0"/>
      </c:bar3DChart>
      <c:catAx>
        <c:axId val="6872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Metastatic Markers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68729856"/>
        <c:crosses val="autoZero"/>
        <c:auto val="1"/>
        <c:lblAlgn val="ctr"/>
        <c:lblOffset val="100"/>
        <c:noMultiLvlLbl val="0"/>
      </c:catAx>
      <c:valAx>
        <c:axId val="6872985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Significant Z-Score</a:t>
                </a:r>
              </a:p>
            </c:rich>
          </c:tx>
          <c:layout>
            <c:manualLayout>
              <c:xMode val="edge"/>
              <c:yMode val="edge"/>
              <c:x val="9.4461714166167166E-3"/>
              <c:y val="0.192030839895013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8727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94809577374255E-2"/>
          <c:y val="3.2320908691874276E-2"/>
          <c:w val="0.84758436445444318"/>
          <c:h val="0.67764084096996435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Sheet7!$B$71</c:f>
              <c:strCache>
                <c:ptCount val="1"/>
                <c:pt idx="0">
                  <c:v>BRCA_F 1</c:v>
                </c:pt>
              </c:strCache>
            </c:strRef>
          </c:tx>
          <c:invertIfNegative val="0"/>
          <c:cat>
            <c:strRef>
              <c:f>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Sheet7!$B$72:$B$102</c:f>
              <c:numCache>
                <c:formatCode>General</c:formatCode>
                <c:ptCount val="31"/>
                <c:pt idx="0">
                  <c:v>1.6506992551608499</c:v>
                </c:pt>
                <c:pt idx="1">
                  <c:v>0</c:v>
                </c:pt>
                <c:pt idx="2">
                  <c:v>2.3656181268642902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1.8438843248296</c:v>
                </c:pt>
                <c:pt idx="10">
                  <c:v>0</c:v>
                </c:pt>
                <c:pt idx="11">
                  <c:v>2.2507717132612801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2.4275784289747802</c:v>
                </c:pt>
                <c:pt idx="25">
                  <c:v>0</c:v>
                </c:pt>
                <c:pt idx="26">
                  <c:v>0</c:v>
                </c:pt>
                <c:pt idx="27">
                  <c:v>2.2262117693171701</c:v>
                </c:pt>
                <c:pt idx="28">
                  <c:v>0</c:v>
                </c:pt>
                <c:pt idx="29">
                  <c:v>1.8606048459761899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0-4DB1-A37C-9AF34496B58B}"/>
            </c:ext>
          </c:extLst>
        </c:ser>
        <c:ser>
          <c:idx val="5"/>
          <c:order val="1"/>
          <c:tx>
            <c:strRef>
              <c:f>Sheet7!$C$71</c:f>
              <c:strCache>
                <c:ptCount val="1"/>
                <c:pt idx="0">
                  <c:v>BRCA_F 2</c:v>
                </c:pt>
              </c:strCache>
            </c:strRef>
          </c:tx>
          <c:invertIfNegative val="0"/>
          <c:cat>
            <c:strRef>
              <c:f>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Sheet7!$C$72:$C$102</c:f>
              <c:numCache>
                <c:formatCode>General</c:formatCode>
                <c:ptCount val="31"/>
                <c:pt idx="0">
                  <c:v>1.8250068211463999</c:v>
                </c:pt>
                <c:pt idx="1">
                  <c:v>3.01145375849979</c:v>
                </c:pt>
                <c:pt idx="2">
                  <c:v>3.0902323061678101</c:v>
                </c:pt>
                <c:pt idx="3">
                  <c:v>0</c:v>
                </c:pt>
                <c:pt idx="4">
                  <c:v>0</c:v>
                </c:pt>
                <c:pt idx="5">
                  <c:v>1.9497996777358999</c:v>
                </c:pt>
                <c:pt idx="6">
                  <c:v>2.3998899842914199</c:v>
                </c:pt>
                <c:pt idx="7">
                  <c:v>0</c:v>
                </c:pt>
                <c:pt idx="8">
                  <c:v>0</c:v>
                </c:pt>
                <c:pt idx="9">
                  <c:v>2.5689743738873898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1.9531653958289501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1.92363779617969</c:v>
                </c:pt>
                <c:pt idx="18">
                  <c:v>1.9268365732639099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1.7136120446143399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1.8438843248296</c:v>
                </c:pt>
                <c:pt idx="27">
                  <c:v>2.3079844749459602</c:v>
                </c:pt>
                <c:pt idx="28">
                  <c:v>2.30440356635946</c:v>
                </c:pt>
                <c:pt idx="29">
                  <c:v>2.0395015167700499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D0-4DB1-A37C-9AF34496B58B}"/>
            </c:ext>
          </c:extLst>
        </c:ser>
        <c:ser>
          <c:idx val="6"/>
          <c:order val="2"/>
          <c:tx>
            <c:strRef>
              <c:f>Sheet7!$D$71</c:f>
              <c:strCache>
                <c:ptCount val="1"/>
                <c:pt idx="0">
                  <c:v>BRCA_F 3</c:v>
                </c:pt>
              </c:strCache>
            </c:strRef>
          </c:tx>
          <c:invertIfNegative val="0"/>
          <c:cat>
            <c:strRef>
              <c:f>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Sheet7!$D$72:$D$102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2.0335201492530501</c:v>
                </c:pt>
                <c:pt idx="6">
                  <c:v>0</c:v>
                </c:pt>
                <c:pt idx="7">
                  <c:v>0</c:v>
                </c:pt>
                <c:pt idx="8">
                  <c:v>3.7455485932383601</c:v>
                </c:pt>
                <c:pt idx="9">
                  <c:v>1.9048467104529001</c:v>
                </c:pt>
                <c:pt idx="10">
                  <c:v>0</c:v>
                </c:pt>
                <c:pt idx="11">
                  <c:v>1.6665696901385001</c:v>
                </c:pt>
                <c:pt idx="12">
                  <c:v>1.86772795509742</c:v>
                </c:pt>
                <c:pt idx="13">
                  <c:v>0</c:v>
                </c:pt>
                <c:pt idx="14">
                  <c:v>1.7940825113800001</c:v>
                </c:pt>
                <c:pt idx="15">
                  <c:v>0</c:v>
                </c:pt>
                <c:pt idx="16">
                  <c:v>2.0140908120181402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1.87786233594878</c:v>
                </c:pt>
                <c:pt idx="22">
                  <c:v>0</c:v>
                </c:pt>
                <c:pt idx="23">
                  <c:v>2.6437218896355001</c:v>
                </c:pt>
                <c:pt idx="24">
                  <c:v>0</c:v>
                </c:pt>
                <c:pt idx="25">
                  <c:v>2.0599847367020501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D0-4DB1-A37C-9AF34496B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59410816"/>
        <c:axId val="113447680"/>
        <c:axId val="0"/>
      </c:bar3DChart>
      <c:catAx>
        <c:axId val="15941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Metastatic Markers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113447680"/>
        <c:crosses val="autoZero"/>
        <c:auto val="1"/>
        <c:lblAlgn val="ctr"/>
        <c:lblOffset val="100"/>
        <c:noMultiLvlLbl val="0"/>
      </c:catAx>
      <c:valAx>
        <c:axId val="11344768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Significant Z-Score</a:t>
                </a:r>
              </a:p>
            </c:rich>
          </c:tx>
          <c:layout>
            <c:manualLayout>
              <c:xMode val="edge"/>
              <c:yMode val="edge"/>
              <c:x val="5.5340403878086693E-3"/>
              <c:y val="0.204190517140988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9410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948095773742537E-2"/>
          <c:y val="3.2320908691874282E-2"/>
          <c:w val="0.84758436445444318"/>
          <c:h val="0.67764084096996469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Sheet7!$E$71</c:f>
              <c:strCache>
                <c:ptCount val="1"/>
                <c:pt idx="0">
                  <c:v>LUAD_F 1</c:v>
                </c:pt>
              </c:strCache>
            </c:strRef>
          </c:tx>
          <c:invertIfNegative val="0"/>
          <c:cat>
            <c:strRef>
              <c:f>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Sheet7!$E$72:$E$102</c:f>
              <c:numCache>
                <c:formatCode>General</c:formatCode>
                <c:ptCount val="31"/>
                <c:pt idx="0">
                  <c:v>2.0663017106958601</c:v>
                </c:pt>
                <c:pt idx="1">
                  <c:v>0</c:v>
                </c:pt>
                <c:pt idx="2">
                  <c:v>0</c:v>
                </c:pt>
                <c:pt idx="3">
                  <c:v>2.6782860096594101</c:v>
                </c:pt>
                <c:pt idx="4">
                  <c:v>0</c:v>
                </c:pt>
                <c:pt idx="5">
                  <c:v>2.30440356635946</c:v>
                </c:pt>
                <c:pt idx="6">
                  <c:v>0</c:v>
                </c:pt>
                <c:pt idx="7">
                  <c:v>2.1674573288655798</c:v>
                </c:pt>
                <c:pt idx="8">
                  <c:v>1.76956280283545</c:v>
                </c:pt>
                <c:pt idx="9">
                  <c:v>0</c:v>
                </c:pt>
                <c:pt idx="10">
                  <c:v>1.69963288883676</c:v>
                </c:pt>
                <c:pt idx="11">
                  <c:v>0</c:v>
                </c:pt>
                <c:pt idx="12">
                  <c:v>0</c:v>
                </c:pt>
                <c:pt idx="13">
                  <c:v>3.0618141517617601</c:v>
                </c:pt>
                <c:pt idx="14">
                  <c:v>2.2352643355705299</c:v>
                </c:pt>
                <c:pt idx="15">
                  <c:v>2.4135029495884801</c:v>
                </c:pt>
                <c:pt idx="16">
                  <c:v>2.0791888073881899</c:v>
                </c:pt>
                <c:pt idx="17">
                  <c:v>1.67670593233667</c:v>
                </c:pt>
                <c:pt idx="18">
                  <c:v>2.0315424292831401</c:v>
                </c:pt>
                <c:pt idx="19">
                  <c:v>1.6585822547997</c:v>
                </c:pt>
                <c:pt idx="20">
                  <c:v>2.0475919376336602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1.6615651292295599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1.6746648890243201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5-4D08-BB4D-5BEF3E64246C}"/>
            </c:ext>
          </c:extLst>
        </c:ser>
        <c:ser>
          <c:idx val="7"/>
          <c:order val="1"/>
          <c:tx>
            <c:strRef>
              <c:f>Sheet7!$F$71</c:f>
              <c:strCache>
                <c:ptCount val="1"/>
                <c:pt idx="0">
                  <c:v>LUAD_F 2</c:v>
                </c:pt>
              </c:strCache>
            </c:strRef>
          </c:tx>
          <c:invertIfNegative val="0"/>
          <c:cat>
            <c:strRef>
              <c:f>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Sheet7!$F$72:$F$102</c:f>
              <c:numCache>
                <c:formatCode>General</c:formatCode>
                <c:ptCount val="31"/>
                <c:pt idx="0">
                  <c:v>0</c:v>
                </c:pt>
                <c:pt idx="1">
                  <c:v>2.02957262365998</c:v>
                </c:pt>
                <c:pt idx="2">
                  <c:v>0</c:v>
                </c:pt>
                <c:pt idx="3">
                  <c:v>0</c:v>
                </c:pt>
                <c:pt idx="4">
                  <c:v>1.7707637280900601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1.7391976652852501</c:v>
                </c:pt>
                <c:pt idx="18">
                  <c:v>0</c:v>
                </c:pt>
                <c:pt idx="19">
                  <c:v>1.6585822547997</c:v>
                </c:pt>
                <c:pt idx="20">
                  <c:v>0</c:v>
                </c:pt>
                <c:pt idx="21">
                  <c:v>1.9284433836564501</c:v>
                </c:pt>
                <c:pt idx="22">
                  <c:v>1.80292496286435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2.5556160773702099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95-4D08-BB4D-5BEF3E64246C}"/>
            </c:ext>
          </c:extLst>
        </c:ser>
        <c:ser>
          <c:idx val="8"/>
          <c:order val="2"/>
          <c:tx>
            <c:strRef>
              <c:f>Sheet7!$G$71</c:f>
              <c:strCache>
                <c:ptCount val="1"/>
                <c:pt idx="0">
                  <c:v>LUAD_F 3</c:v>
                </c:pt>
              </c:strCache>
            </c:strRef>
          </c:tx>
          <c:invertIfNegative val="0"/>
          <c:cat>
            <c:strRef>
              <c:f>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Sheet7!$G$72:$G$102</c:f>
              <c:numCache>
                <c:formatCode>General</c:formatCode>
                <c:ptCount val="31"/>
                <c:pt idx="0">
                  <c:v>1.8132063552978499</c:v>
                </c:pt>
                <c:pt idx="1">
                  <c:v>3.0902323061678101</c:v>
                </c:pt>
                <c:pt idx="2">
                  <c:v>0</c:v>
                </c:pt>
                <c:pt idx="3">
                  <c:v>1.89418845483117</c:v>
                </c:pt>
                <c:pt idx="4">
                  <c:v>2.0969274291643401</c:v>
                </c:pt>
                <c:pt idx="5">
                  <c:v>3.3527947805048601</c:v>
                </c:pt>
                <c:pt idx="6">
                  <c:v>0</c:v>
                </c:pt>
                <c:pt idx="7">
                  <c:v>2.3152363674711398</c:v>
                </c:pt>
                <c:pt idx="8">
                  <c:v>0</c:v>
                </c:pt>
                <c:pt idx="9">
                  <c:v>2.1320832908064999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2.0791888073881899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2.9478425521849001</c:v>
                </c:pt>
                <c:pt idx="22">
                  <c:v>2.9677379253417899</c:v>
                </c:pt>
                <c:pt idx="23">
                  <c:v>0</c:v>
                </c:pt>
                <c:pt idx="24">
                  <c:v>0</c:v>
                </c:pt>
                <c:pt idx="25">
                  <c:v>1.9481250677759501</c:v>
                </c:pt>
                <c:pt idx="26">
                  <c:v>2.01218916704117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1.7707637280900601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95-4D08-BB4D-5BEF3E642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42700544"/>
        <c:axId val="142708096"/>
        <c:axId val="0"/>
      </c:bar3DChart>
      <c:catAx>
        <c:axId val="14270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Metastatic Markers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142708096"/>
        <c:crosses val="autoZero"/>
        <c:auto val="1"/>
        <c:lblAlgn val="ctr"/>
        <c:lblOffset val="100"/>
        <c:noMultiLvlLbl val="0"/>
      </c:catAx>
      <c:valAx>
        <c:axId val="14270809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Significant Z-Score</a:t>
                </a:r>
              </a:p>
            </c:rich>
          </c:tx>
          <c:layout>
            <c:manualLayout>
              <c:xMode val="edge"/>
              <c:yMode val="edge"/>
              <c:x val="5.5340403878086711E-3"/>
              <c:y val="0.2041905171409886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2700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Sheet10!$N$14</c:f>
              <c:strCache>
                <c:ptCount val="1"/>
                <c:pt idx="0">
                  <c:v>MDA-MB-231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(Sheet10!$O$13,Sheet10!$P$13)</c:f>
              <c:strCache>
                <c:ptCount val="2"/>
                <c:pt idx="0">
                  <c:v>SH3PXD2B</c:v>
                </c:pt>
                <c:pt idx="1">
                  <c:v>CTTN</c:v>
                </c:pt>
              </c:strCache>
            </c:strRef>
          </c:cat>
          <c:val>
            <c:numRef>
              <c:f>(Sheet10!$O$14,Sheet10!$P$14)</c:f>
              <c:numCache>
                <c:formatCode>General</c:formatCode>
                <c:ptCount val="2"/>
                <c:pt idx="0">
                  <c:v>1.8042185672574547E-2</c:v>
                </c:pt>
                <c:pt idx="1">
                  <c:v>9.3511028960733961E-2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78-4B9C-984E-4CA4F80CDCB7}"/>
            </c:ext>
          </c:extLst>
        </c:ser>
        <c:ser>
          <c:idx val="1"/>
          <c:order val="1"/>
          <c:tx>
            <c:strRef>
              <c:f>Sheet10!$N$15</c:f>
              <c:strCache>
                <c:ptCount val="1"/>
                <c:pt idx="0">
                  <c:v>MDA-MB-468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(Sheet10!$O$13,Sheet10!$P$13)</c:f>
              <c:strCache>
                <c:ptCount val="2"/>
                <c:pt idx="0">
                  <c:v>SH3PXD2B</c:v>
                </c:pt>
                <c:pt idx="1">
                  <c:v>CTTN</c:v>
                </c:pt>
              </c:strCache>
            </c:strRef>
          </c:cat>
          <c:val>
            <c:numRef>
              <c:f>(Sheet10!$O$15,Sheet10!$P$15)</c:f>
              <c:numCache>
                <c:formatCode>General</c:formatCode>
                <c:ptCount val="2"/>
                <c:pt idx="0">
                  <c:v>0.51619950564724471</c:v>
                </c:pt>
                <c:pt idx="1">
                  <c:v>0.57269646320713097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78-4B9C-984E-4CA4F80CD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72066319"/>
        <c:axId val="9301103"/>
      </c:barChart>
      <c:catAx>
        <c:axId val="272066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1103"/>
        <c:crosses val="autoZero"/>
        <c:auto val="1"/>
        <c:lblAlgn val="ctr"/>
        <c:lblOffset val="100"/>
        <c:noMultiLvlLbl val="0"/>
      </c:catAx>
      <c:valAx>
        <c:axId val="93011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066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35</xdr:row>
      <xdr:rowOff>9525</xdr:rowOff>
    </xdr:from>
    <xdr:to>
      <xdr:col>22</xdr:col>
      <xdr:colOff>95250</xdr:colOff>
      <xdr:row>49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50</xdr:row>
      <xdr:rowOff>66675</xdr:rowOff>
    </xdr:from>
    <xdr:to>
      <xdr:col>22</xdr:col>
      <xdr:colOff>93958</xdr:colOff>
      <xdr:row>64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609599</xdr:colOff>
      <xdr:row>70</xdr:row>
      <xdr:rowOff>9525</xdr:rowOff>
    </xdr:from>
    <xdr:to>
      <xdr:col>22</xdr:col>
      <xdr:colOff>95249</xdr:colOff>
      <xdr:row>84</xdr:row>
      <xdr:rowOff>85725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90</xdr:row>
      <xdr:rowOff>0</xdr:rowOff>
    </xdr:from>
    <xdr:to>
      <xdr:col>22</xdr:col>
      <xdr:colOff>104775</xdr:colOff>
      <xdr:row>104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533400</xdr:colOff>
      <xdr:row>17</xdr:row>
      <xdr:rowOff>61912</xdr:rowOff>
    </xdr:from>
    <xdr:to>
      <xdr:col>20</xdr:col>
      <xdr:colOff>285750</xdr:colOff>
      <xdr:row>31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924B5D-B62D-E56E-9E97-07429C1026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1"/>
  <sheetViews>
    <sheetView zoomScale="110" zoomScaleNormal="110" workbookViewId="0">
      <selection sqref="A1:Y2"/>
    </sheetView>
  </sheetViews>
  <sheetFormatPr defaultRowHeight="15" x14ac:dyDescent="0.25"/>
  <cols>
    <col min="1" max="1" width="10.7109375" style="2" bestFit="1" customWidth="1"/>
    <col min="2" max="2" width="5.140625" style="2" customWidth="1"/>
    <col min="3" max="3" width="33.7109375" style="2" bestFit="1" customWidth="1"/>
    <col min="4" max="4" width="5.140625" style="2" customWidth="1"/>
    <col min="5" max="14" width="9.140625" style="2"/>
    <col min="15" max="15" width="5.140625" style="2" customWidth="1"/>
    <col min="16" max="16384" width="9.140625" style="2"/>
  </cols>
  <sheetData>
    <row r="1" spans="1:25" x14ac:dyDescent="0.25">
      <c r="A1" s="32" t="s">
        <v>0</v>
      </c>
      <c r="C1" s="32" t="s">
        <v>46</v>
      </c>
      <c r="E1" s="32" t="s">
        <v>50</v>
      </c>
      <c r="F1" s="32"/>
      <c r="G1" s="32"/>
      <c r="H1" s="32"/>
      <c r="I1" s="32"/>
      <c r="J1" s="32"/>
      <c r="K1" s="32"/>
      <c r="L1" s="32"/>
      <c r="M1" s="32"/>
      <c r="N1" s="32"/>
      <c r="P1" s="32" t="s">
        <v>51</v>
      </c>
      <c r="Q1" s="32"/>
      <c r="R1" s="32"/>
      <c r="S1" s="32"/>
      <c r="T1" s="32"/>
      <c r="U1" s="32"/>
      <c r="V1" s="32"/>
      <c r="W1" s="32"/>
      <c r="X1" s="32"/>
      <c r="Y1" s="32"/>
    </row>
    <row r="2" spans="1:25" x14ac:dyDescent="0.25">
      <c r="A2" s="32"/>
      <c r="C2" s="32"/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47</v>
      </c>
      <c r="K2" s="2" t="s">
        <v>37</v>
      </c>
      <c r="L2" s="2" t="s">
        <v>38</v>
      </c>
      <c r="M2" s="2" t="s">
        <v>39</v>
      </c>
      <c r="N2" s="2" t="s">
        <v>40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2" t="s">
        <v>47</v>
      </c>
      <c r="V2" s="2" t="s">
        <v>37</v>
      </c>
      <c r="W2" s="2" t="s">
        <v>38</v>
      </c>
      <c r="X2" s="2" t="s">
        <v>39</v>
      </c>
      <c r="Y2" s="2" t="s">
        <v>40</v>
      </c>
    </row>
    <row r="3" spans="1:25" x14ac:dyDescent="0.25">
      <c r="A3" s="2" t="s">
        <v>1</v>
      </c>
      <c r="C3" s="2" t="s">
        <v>45</v>
      </c>
      <c r="E3" s="2">
        <v>0.36549999999999999</v>
      </c>
      <c r="F3" s="2">
        <v>4.9399999999999999E-2</v>
      </c>
      <c r="G3" s="2">
        <v>3.5999999999999997E-2</v>
      </c>
      <c r="H3" s="2">
        <v>0.30819999999999997</v>
      </c>
      <c r="I3" s="2">
        <v>1.1000000000000001E-3</v>
      </c>
      <c r="J3" s="2">
        <v>0.38090000000000002</v>
      </c>
      <c r="K3" s="2">
        <v>4.9399999999999999E-2</v>
      </c>
      <c r="L3" s="2">
        <v>3.4000000000000002E-2</v>
      </c>
      <c r="M3" s="2">
        <v>0.29249999999999998</v>
      </c>
      <c r="N3" s="2" t="s">
        <v>48</v>
      </c>
      <c r="P3" s="2">
        <v>2.41E-2</v>
      </c>
      <c r="Q3" s="2">
        <v>4.2000000000000003E-2</v>
      </c>
      <c r="R3" s="2">
        <v>0.13539999999999999</v>
      </c>
      <c r="S3" s="2">
        <v>0.1099</v>
      </c>
      <c r="T3" s="2">
        <v>4.8800000000000003E-2</v>
      </c>
      <c r="U3" s="2">
        <v>5.4899999999999997E-2</v>
      </c>
      <c r="V3" s="2">
        <v>1.9400000000000001E-2</v>
      </c>
      <c r="W3" s="2">
        <v>0.2878</v>
      </c>
      <c r="X3" s="2">
        <v>3.49E-2</v>
      </c>
      <c r="Y3" s="2" t="s">
        <v>48</v>
      </c>
    </row>
    <row r="4" spans="1:25" x14ac:dyDescent="0.25">
      <c r="A4" s="2" t="s">
        <v>1</v>
      </c>
      <c r="C4" s="2" t="s">
        <v>44</v>
      </c>
      <c r="E4" s="1">
        <v>1</v>
      </c>
      <c r="F4" s="2" t="s">
        <v>41</v>
      </c>
      <c r="G4" s="2" t="s">
        <v>41</v>
      </c>
      <c r="H4" s="1">
        <v>1</v>
      </c>
      <c r="I4" s="1">
        <v>0.01</v>
      </c>
      <c r="J4" s="1">
        <v>1</v>
      </c>
      <c r="K4" s="2" t="s">
        <v>41</v>
      </c>
      <c r="L4" s="2" t="s">
        <v>41</v>
      </c>
      <c r="M4" s="1">
        <v>1</v>
      </c>
      <c r="N4" s="2" t="s">
        <v>48</v>
      </c>
      <c r="P4" s="2" t="s">
        <v>41</v>
      </c>
      <c r="Q4" s="2" t="s">
        <v>41</v>
      </c>
      <c r="R4" s="1">
        <v>1</v>
      </c>
      <c r="S4" s="1">
        <v>1</v>
      </c>
      <c r="T4" s="1">
        <v>0.5</v>
      </c>
      <c r="U4" s="1">
        <v>1</v>
      </c>
      <c r="V4" s="2" t="s">
        <v>41</v>
      </c>
      <c r="W4" s="1">
        <v>1</v>
      </c>
      <c r="X4" s="2" t="s">
        <v>41</v>
      </c>
      <c r="Y4" s="2" t="s">
        <v>48</v>
      </c>
    </row>
    <row r="5" spans="1:25" x14ac:dyDescent="0.25">
      <c r="A5" s="2" t="s">
        <v>1</v>
      </c>
      <c r="C5" s="2" t="s">
        <v>42</v>
      </c>
      <c r="E5" s="2">
        <v>148.53</v>
      </c>
      <c r="F5" s="2">
        <v>124.53</v>
      </c>
      <c r="G5" s="2">
        <v>97.03</v>
      </c>
      <c r="H5" s="2">
        <v>85.03</v>
      </c>
      <c r="I5" s="2">
        <v>11.6</v>
      </c>
      <c r="J5" s="2">
        <v>131.5</v>
      </c>
      <c r="K5" s="2">
        <v>124.53</v>
      </c>
      <c r="L5" s="2">
        <v>97.03</v>
      </c>
      <c r="M5" s="2">
        <v>85.03</v>
      </c>
      <c r="N5" s="2" t="s">
        <v>48</v>
      </c>
      <c r="P5" s="2">
        <v>54.4</v>
      </c>
      <c r="Q5" s="2">
        <v>105.63</v>
      </c>
      <c r="R5" s="2">
        <v>33.17</v>
      </c>
      <c r="S5" s="2">
        <v>20.93</v>
      </c>
      <c r="T5" s="2">
        <v>89.37</v>
      </c>
      <c r="U5" s="2">
        <v>51.03</v>
      </c>
      <c r="V5" s="2">
        <v>42.93</v>
      </c>
      <c r="W5" s="2">
        <v>49.97</v>
      </c>
      <c r="X5" s="2">
        <v>20.93</v>
      </c>
      <c r="Y5" s="2" t="s">
        <v>48</v>
      </c>
    </row>
    <row r="6" spans="1:25" x14ac:dyDescent="0.25">
      <c r="A6" s="2" t="s">
        <v>1</v>
      </c>
      <c r="C6" s="2" t="s">
        <v>43</v>
      </c>
      <c r="E6" s="2">
        <v>122.3</v>
      </c>
      <c r="F6" s="2">
        <v>131.97</v>
      </c>
      <c r="G6" s="2">
        <v>90.4</v>
      </c>
      <c r="H6" s="2">
        <v>115.37</v>
      </c>
      <c r="I6" s="2">
        <v>37.57</v>
      </c>
      <c r="J6" s="2">
        <v>129.1</v>
      </c>
      <c r="K6" s="2">
        <v>131.97</v>
      </c>
      <c r="L6" s="2">
        <v>90.4</v>
      </c>
      <c r="M6" s="2">
        <v>115.37</v>
      </c>
      <c r="N6" s="2" t="s">
        <v>48</v>
      </c>
      <c r="P6" s="2">
        <v>41.17</v>
      </c>
      <c r="Q6" s="2">
        <v>53.33</v>
      </c>
      <c r="R6" s="2">
        <v>41.17</v>
      </c>
      <c r="S6" s="2">
        <v>42.17</v>
      </c>
      <c r="T6" s="2">
        <v>21.87</v>
      </c>
      <c r="U6" s="2">
        <v>40.299999999999997</v>
      </c>
      <c r="V6" s="2">
        <v>26.93</v>
      </c>
      <c r="W6" s="2">
        <v>38.229999999999997</v>
      </c>
      <c r="X6" s="2">
        <v>45.97</v>
      </c>
      <c r="Y6" s="2" t="s">
        <v>48</v>
      </c>
    </row>
    <row r="8" spans="1:25" x14ac:dyDescent="0.25">
      <c r="A8" s="2" t="s">
        <v>2</v>
      </c>
      <c r="C8" s="2" t="s">
        <v>45</v>
      </c>
      <c r="E8" s="2">
        <v>0.24340000000000001</v>
      </c>
      <c r="F8" s="2">
        <v>6.9800000000000001E-2</v>
      </c>
      <c r="G8" s="2">
        <v>1.1000000000000001E-3</v>
      </c>
      <c r="H8" s="2">
        <v>0.36959999999999998</v>
      </c>
      <c r="I8" s="2">
        <v>0.28110000000000002</v>
      </c>
      <c r="J8" s="2">
        <v>0.21390000000000001</v>
      </c>
      <c r="K8" s="2">
        <v>6.9800000000000001E-2</v>
      </c>
      <c r="L8" s="2">
        <v>1.2999999999999999E-3</v>
      </c>
      <c r="M8" s="2">
        <v>0.3579</v>
      </c>
      <c r="N8" s="2" t="s">
        <v>48</v>
      </c>
      <c r="P8" s="2">
        <v>0.30649999999999999</v>
      </c>
      <c r="Q8" s="2">
        <v>0.22789999999999999</v>
      </c>
      <c r="R8" s="2">
        <v>2.23E-2</v>
      </c>
      <c r="S8" s="2">
        <v>5.4000000000000003E-3</v>
      </c>
      <c r="T8" s="2">
        <v>0.18340000000000001</v>
      </c>
      <c r="U8" s="2">
        <v>7.2900000000000006E-2</v>
      </c>
      <c r="V8" s="2">
        <v>8.9700000000000002E-2</v>
      </c>
      <c r="W8" s="2">
        <v>2.12E-2</v>
      </c>
      <c r="X8" s="2">
        <v>1E-3</v>
      </c>
      <c r="Y8" s="2" t="s">
        <v>48</v>
      </c>
    </row>
    <row r="9" spans="1:25" x14ac:dyDescent="0.25">
      <c r="A9" s="2" t="s">
        <v>2</v>
      </c>
      <c r="C9" s="2" t="s">
        <v>44</v>
      </c>
      <c r="E9" s="1">
        <v>1</v>
      </c>
      <c r="F9" s="1">
        <v>1</v>
      </c>
      <c r="G9" s="1">
        <v>0.2</v>
      </c>
      <c r="H9" s="1">
        <v>1</v>
      </c>
      <c r="I9" s="1">
        <v>1</v>
      </c>
      <c r="J9" s="1">
        <v>1</v>
      </c>
      <c r="K9" s="1">
        <v>1</v>
      </c>
      <c r="L9" s="1">
        <v>0.5</v>
      </c>
      <c r="M9" s="1">
        <v>1</v>
      </c>
      <c r="N9" s="2" t="s">
        <v>48</v>
      </c>
      <c r="P9" s="1">
        <v>1</v>
      </c>
      <c r="Q9" s="1">
        <v>1</v>
      </c>
      <c r="R9" s="2" t="s">
        <v>41</v>
      </c>
      <c r="S9" s="1">
        <v>0.2</v>
      </c>
      <c r="T9" s="1">
        <v>1</v>
      </c>
      <c r="U9" s="1">
        <v>1</v>
      </c>
      <c r="V9" s="1">
        <v>1</v>
      </c>
      <c r="W9" s="1">
        <v>0.5</v>
      </c>
      <c r="X9" s="1">
        <v>0.02</v>
      </c>
      <c r="Y9" s="2" t="s">
        <v>48</v>
      </c>
    </row>
    <row r="10" spans="1:25" x14ac:dyDescent="0.25">
      <c r="A10" s="2" t="s">
        <v>2</v>
      </c>
      <c r="C10" s="2" t="s">
        <v>42</v>
      </c>
      <c r="E10" s="2">
        <v>215.2</v>
      </c>
      <c r="F10" s="2">
        <v>124.53</v>
      </c>
      <c r="G10" s="2">
        <v>215.2</v>
      </c>
      <c r="H10" s="2">
        <v>47.67</v>
      </c>
      <c r="I10" s="2">
        <v>12.07</v>
      </c>
      <c r="J10" s="2">
        <v>215.2</v>
      </c>
      <c r="K10" s="2">
        <v>124.53</v>
      </c>
      <c r="L10" s="2">
        <v>215.2</v>
      </c>
      <c r="M10" s="2">
        <v>47.67</v>
      </c>
      <c r="N10" s="2" t="s">
        <v>48</v>
      </c>
      <c r="P10" s="2">
        <v>48.47</v>
      </c>
      <c r="Q10" s="2">
        <v>105.63</v>
      </c>
      <c r="R10" s="2">
        <v>24.57</v>
      </c>
      <c r="S10" s="2">
        <v>15.93</v>
      </c>
      <c r="T10" s="2">
        <v>32.53</v>
      </c>
      <c r="U10" s="2">
        <v>42.27</v>
      </c>
      <c r="V10" s="2">
        <v>59.93</v>
      </c>
      <c r="W10" s="2">
        <v>29.87</v>
      </c>
      <c r="X10" s="2">
        <v>15.93</v>
      </c>
      <c r="Y10" s="2" t="s">
        <v>48</v>
      </c>
    </row>
    <row r="11" spans="1:25" x14ac:dyDescent="0.25">
      <c r="A11" s="2" t="s">
        <v>2</v>
      </c>
      <c r="C11" s="2" t="s">
        <v>43</v>
      </c>
      <c r="E11" s="2">
        <v>122.3</v>
      </c>
      <c r="F11" s="2">
        <v>131.97</v>
      </c>
      <c r="G11" s="2">
        <v>116.4</v>
      </c>
      <c r="H11" s="2">
        <v>62.8</v>
      </c>
      <c r="I11" s="2">
        <v>38.4</v>
      </c>
      <c r="J11" s="2">
        <v>122.3</v>
      </c>
      <c r="K11" s="2">
        <v>131.97</v>
      </c>
      <c r="L11" s="2">
        <v>116.4</v>
      </c>
      <c r="M11" s="2">
        <v>62.8</v>
      </c>
      <c r="N11" s="2" t="s">
        <v>48</v>
      </c>
      <c r="P11" s="2">
        <v>50.03</v>
      </c>
      <c r="Q11" s="2">
        <v>87.33</v>
      </c>
      <c r="R11" s="2">
        <v>50.03</v>
      </c>
      <c r="S11" s="2">
        <v>37.17</v>
      </c>
      <c r="T11" s="2">
        <v>27.53</v>
      </c>
      <c r="U11" s="2">
        <v>50.53</v>
      </c>
      <c r="V11" s="2">
        <v>53.33</v>
      </c>
      <c r="W11" s="2">
        <v>50.53</v>
      </c>
      <c r="X11" s="2">
        <v>45.97</v>
      </c>
      <c r="Y11" s="2" t="s">
        <v>48</v>
      </c>
    </row>
    <row r="13" spans="1:25" x14ac:dyDescent="0.25">
      <c r="A13" s="2" t="s">
        <v>3</v>
      </c>
      <c r="C13" s="2" t="s">
        <v>45</v>
      </c>
      <c r="E13" s="2">
        <v>5.0000000000000001E-4</v>
      </c>
      <c r="F13" s="2">
        <v>8.9999999999999993E-3</v>
      </c>
      <c r="G13" s="2">
        <v>1.1999999999999999E-3</v>
      </c>
      <c r="H13" s="2">
        <v>9.3299999999999994E-2</v>
      </c>
      <c r="I13" s="2">
        <v>0.23330000000000001</v>
      </c>
      <c r="J13" s="2">
        <v>2.9999999999999997E-4</v>
      </c>
      <c r="K13" s="2">
        <v>8.9999999999999993E-3</v>
      </c>
      <c r="L13" s="2">
        <v>1E-3</v>
      </c>
      <c r="M13" s="2">
        <v>0.1074</v>
      </c>
      <c r="N13" s="2" t="s">
        <v>48</v>
      </c>
      <c r="P13" s="2">
        <v>7.5200000000000003E-2</v>
      </c>
      <c r="Q13" s="2">
        <v>9.5200000000000007E-2</v>
      </c>
      <c r="R13" s="2">
        <v>0.14299999999999999</v>
      </c>
      <c r="S13" s="2">
        <v>2.5499999999999998E-2</v>
      </c>
      <c r="T13" s="2">
        <v>0.10009999999999999</v>
      </c>
      <c r="U13" s="2">
        <v>0.14610000000000001</v>
      </c>
      <c r="V13" s="2">
        <v>0.41649999999999998</v>
      </c>
      <c r="W13" s="2">
        <v>0.25509999999999999</v>
      </c>
      <c r="X13" s="2">
        <v>0.1182</v>
      </c>
      <c r="Y13" s="2" t="s">
        <v>48</v>
      </c>
    </row>
    <row r="14" spans="1:25" x14ac:dyDescent="0.25">
      <c r="A14" s="2" t="s">
        <v>3</v>
      </c>
      <c r="C14" s="2" t="s">
        <v>44</v>
      </c>
      <c r="E14" s="1">
        <v>0.2</v>
      </c>
      <c r="F14" s="2" t="s">
        <v>41</v>
      </c>
      <c r="G14" s="1">
        <v>0.5</v>
      </c>
      <c r="H14" s="1">
        <v>1</v>
      </c>
      <c r="I14" s="1">
        <v>1</v>
      </c>
      <c r="J14" s="1">
        <v>0.2</v>
      </c>
      <c r="K14" s="2" t="s">
        <v>41</v>
      </c>
      <c r="L14" s="1">
        <v>0.2</v>
      </c>
      <c r="M14" s="1">
        <v>1</v>
      </c>
      <c r="N14" s="2" t="s">
        <v>48</v>
      </c>
      <c r="P14" s="1">
        <v>1</v>
      </c>
      <c r="Q14" s="1">
        <v>1</v>
      </c>
      <c r="R14" s="1">
        <v>1</v>
      </c>
      <c r="S14" s="2" t="s">
        <v>41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2" t="s">
        <v>48</v>
      </c>
    </row>
    <row r="15" spans="1:25" x14ac:dyDescent="0.25">
      <c r="A15" s="2" t="s">
        <v>3</v>
      </c>
      <c r="C15" s="2" t="s">
        <v>42</v>
      </c>
      <c r="E15" s="2">
        <v>108.73</v>
      </c>
      <c r="F15" s="2">
        <v>76.53</v>
      </c>
      <c r="G15" s="2">
        <v>97.03</v>
      </c>
      <c r="H15" s="2">
        <v>54.97</v>
      </c>
      <c r="I15" s="2">
        <v>37.57</v>
      </c>
      <c r="J15" s="2">
        <v>108.73</v>
      </c>
      <c r="K15" s="2">
        <v>76.53</v>
      </c>
      <c r="L15" s="2">
        <v>97.03</v>
      </c>
      <c r="M15" s="2">
        <v>54.97</v>
      </c>
      <c r="N15" s="2" t="s">
        <v>48</v>
      </c>
      <c r="P15" s="2">
        <v>39.03</v>
      </c>
      <c r="Q15" s="2">
        <v>59.93</v>
      </c>
      <c r="R15" s="2">
        <v>20.87</v>
      </c>
      <c r="S15" s="2">
        <v>30.73</v>
      </c>
      <c r="T15" s="2">
        <v>20.23</v>
      </c>
      <c r="U15" s="2">
        <v>38.9</v>
      </c>
      <c r="V15" s="2">
        <v>35.770000000000003</v>
      </c>
      <c r="W15" s="2">
        <v>50.53</v>
      </c>
      <c r="X15" s="2">
        <v>20.83</v>
      </c>
      <c r="Y15" s="2" t="s">
        <v>48</v>
      </c>
    </row>
    <row r="16" spans="1:25" x14ac:dyDescent="0.25">
      <c r="A16" s="2" t="s">
        <v>3</v>
      </c>
      <c r="C16" s="2" t="s">
        <v>43</v>
      </c>
      <c r="E16" s="2">
        <v>219.77</v>
      </c>
      <c r="F16" s="2">
        <v>131.5</v>
      </c>
      <c r="G16" s="2">
        <v>219.77</v>
      </c>
      <c r="H16" s="2">
        <v>34.4</v>
      </c>
      <c r="I16" s="2">
        <v>27.5</v>
      </c>
      <c r="J16" s="2">
        <v>219.77</v>
      </c>
      <c r="K16" s="2">
        <v>131.5</v>
      </c>
      <c r="L16" s="2">
        <v>219.77</v>
      </c>
      <c r="M16" s="2">
        <v>34.4</v>
      </c>
      <c r="N16" s="2" t="s">
        <v>48</v>
      </c>
      <c r="P16" s="2">
        <v>51.03</v>
      </c>
      <c r="Q16" s="2">
        <v>112.03</v>
      </c>
      <c r="R16" s="2">
        <v>14.73</v>
      </c>
      <c r="S16" s="2">
        <v>13.8</v>
      </c>
      <c r="T16" s="2">
        <v>32.53</v>
      </c>
      <c r="U16" s="2">
        <v>49.97</v>
      </c>
      <c r="V16" s="2">
        <v>32.9</v>
      </c>
      <c r="W16" s="2">
        <v>40.299999999999997</v>
      </c>
      <c r="X16" s="2">
        <v>45.97</v>
      </c>
      <c r="Y16" s="2" t="s">
        <v>48</v>
      </c>
    </row>
    <row r="18" spans="1:25" x14ac:dyDescent="0.25">
      <c r="A18" s="2" t="s">
        <v>4</v>
      </c>
      <c r="C18" s="2" t="s">
        <v>45</v>
      </c>
      <c r="E18" s="2">
        <v>0.18770000000000001</v>
      </c>
      <c r="F18" s="3">
        <v>7.3800000000000004E-2</v>
      </c>
      <c r="G18" s="3">
        <v>0.128</v>
      </c>
      <c r="H18" s="2">
        <v>5.8099999999999999E-2</v>
      </c>
      <c r="I18" s="2">
        <v>0.1711</v>
      </c>
      <c r="J18" s="2">
        <v>0.21790000000000001</v>
      </c>
      <c r="K18" s="2">
        <v>7.3800000000000004E-2</v>
      </c>
      <c r="L18" s="2">
        <v>0.1336</v>
      </c>
      <c r="M18" s="2">
        <v>5.5E-2</v>
      </c>
      <c r="N18" s="2" t="s">
        <v>48</v>
      </c>
      <c r="P18" s="3">
        <v>1.4E-3</v>
      </c>
      <c r="Q18" s="3">
        <v>1.01E-2</v>
      </c>
      <c r="R18" s="3">
        <v>2.12E-2</v>
      </c>
      <c r="S18" s="2">
        <v>0.33429999999999999</v>
      </c>
      <c r="T18" s="2">
        <v>0.31419999999999998</v>
      </c>
      <c r="U18" s="2">
        <v>2.3300000000000001E-2</v>
      </c>
      <c r="V18" s="2">
        <v>3.7000000000000002E-3</v>
      </c>
      <c r="W18" s="2">
        <v>0.2145</v>
      </c>
      <c r="X18" s="3">
        <v>2.9100000000000001E-2</v>
      </c>
      <c r="Y18" s="2" t="s">
        <v>48</v>
      </c>
    </row>
    <row r="19" spans="1:25" x14ac:dyDescent="0.25">
      <c r="A19" s="2" t="s">
        <v>4</v>
      </c>
      <c r="C19" s="2" t="s">
        <v>44</v>
      </c>
      <c r="E19" s="1">
        <v>1</v>
      </c>
      <c r="F19" s="4">
        <v>1</v>
      </c>
      <c r="G19" s="4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2" t="s">
        <v>48</v>
      </c>
      <c r="P19" s="4">
        <v>0.5</v>
      </c>
      <c r="Q19" s="3" t="s">
        <v>41</v>
      </c>
      <c r="R19" s="3" t="s">
        <v>41</v>
      </c>
      <c r="S19" s="1">
        <v>1</v>
      </c>
      <c r="T19" s="1">
        <v>1</v>
      </c>
      <c r="U19" s="2" t="s">
        <v>41</v>
      </c>
      <c r="V19" s="1">
        <v>0.2</v>
      </c>
      <c r="W19" s="1">
        <v>1</v>
      </c>
      <c r="X19" s="4">
        <v>0.5</v>
      </c>
      <c r="Y19" s="2" t="s">
        <v>48</v>
      </c>
    </row>
    <row r="20" spans="1:25" x14ac:dyDescent="0.25">
      <c r="A20" s="2" t="s">
        <v>4</v>
      </c>
      <c r="C20" s="2" t="s">
        <v>42</v>
      </c>
      <c r="E20" s="2">
        <v>219.77</v>
      </c>
      <c r="F20" s="2" t="s">
        <v>49</v>
      </c>
      <c r="G20" s="3">
        <v>219.77</v>
      </c>
      <c r="H20" s="3">
        <v>54.97</v>
      </c>
      <c r="I20" s="2">
        <v>113.63</v>
      </c>
      <c r="J20" s="2">
        <v>219.77</v>
      </c>
      <c r="K20" s="2" t="s">
        <v>49</v>
      </c>
      <c r="L20" s="2">
        <v>219.77</v>
      </c>
      <c r="M20" s="3">
        <v>54.73</v>
      </c>
      <c r="N20" s="2" t="s">
        <v>48</v>
      </c>
      <c r="P20" s="2">
        <v>54.07</v>
      </c>
      <c r="Q20" s="3">
        <v>105.63</v>
      </c>
      <c r="R20" s="3">
        <v>49.73</v>
      </c>
      <c r="S20" s="2">
        <v>30.17</v>
      </c>
      <c r="T20" s="2">
        <v>32.53</v>
      </c>
      <c r="U20" s="2">
        <v>51.03</v>
      </c>
      <c r="V20" s="2">
        <v>165.37</v>
      </c>
      <c r="W20" s="2">
        <v>49.97</v>
      </c>
      <c r="X20" s="2">
        <v>15.93</v>
      </c>
      <c r="Y20" s="2" t="s">
        <v>48</v>
      </c>
    </row>
    <row r="21" spans="1:25" x14ac:dyDescent="0.25">
      <c r="A21" s="2" t="s">
        <v>4</v>
      </c>
      <c r="C21" s="2" t="s">
        <v>43</v>
      </c>
      <c r="E21" s="2">
        <v>116.4</v>
      </c>
      <c r="F21" s="2" t="s">
        <v>49</v>
      </c>
      <c r="G21" s="3">
        <v>122.3</v>
      </c>
      <c r="H21" s="3">
        <v>47.03</v>
      </c>
      <c r="I21" s="2">
        <v>27.5</v>
      </c>
      <c r="J21" s="2">
        <v>116.4</v>
      </c>
      <c r="K21" s="2" t="s">
        <v>49</v>
      </c>
      <c r="L21" s="2">
        <v>122.3</v>
      </c>
      <c r="M21" s="3">
        <v>47.03</v>
      </c>
      <c r="N21" s="2" t="s">
        <v>48</v>
      </c>
      <c r="P21" s="2">
        <v>35.770000000000003</v>
      </c>
      <c r="Q21" s="3">
        <v>41.93</v>
      </c>
      <c r="R21" s="3">
        <v>25.33</v>
      </c>
      <c r="S21" s="2">
        <v>14.8</v>
      </c>
      <c r="T21" s="2">
        <v>23.23</v>
      </c>
      <c r="U21" s="2">
        <v>37.17</v>
      </c>
      <c r="V21" s="2">
        <v>40.97</v>
      </c>
      <c r="W21" s="2">
        <v>38.229999999999997</v>
      </c>
      <c r="X21" s="2">
        <v>42.17</v>
      </c>
      <c r="Y21" s="2" t="s">
        <v>48</v>
      </c>
    </row>
    <row r="23" spans="1:25" x14ac:dyDescent="0.25">
      <c r="A23" s="2" t="s">
        <v>5</v>
      </c>
      <c r="C23" s="2" t="s">
        <v>45</v>
      </c>
      <c r="E23" s="2">
        <v>7.2400000000000006E-2</v>
      </c>
      <c r="F23" s="2">
        <v>0.313</v>
      </c>
      <c r="G23" s="2">
        <v>0.1704</v>
      </c>
      <c r="H23" s="2">
        <v>0.27950000000000003</v>
      </c>
      <c r="I23" s="2">
        <v>0.13500000000000001</v>
      </c>
      <c r="J23" s="2">
        <v>7.3099999999999998E-2</v>
      </c>
      <c r="K23" s="2">
        <v>0.313</v>
      </c>
      <c r="L23" s="2">
        <v>0.1668</v>
      </c>
      <c r="M23" s="2">
        <v>0.30759999999999998</v>
      </c>
      <c r="N23" s="2" t="s">
        <v>48</v>
      </c>
      <c r="P23" s="2">
        <v>0.22090000000000001</v>
      </c>
      <c r="Q23" s="2">
        <v>0.2089</v>
      </c>
      <c r="R23" s="2">
        <v>0.15959999999999999</v>
      </c>
      <c r="S23" s="2">
        <v>6.8000000000000005E-2</v>
      </c>
      <c r="T23" s="2">
        <v>0.1734</v>
      </c>
      <c r="U23" s="2">
        <v>0.31069999999999998</v>
      </c>
      <c r="V23" s="2">
        <v>6.6199999999999995E-2</v>
      </c>
      <c r="W23" s="2">
        <v>3.8300000000000001E-2</v>
      </c>
      <c r="X23" s="2">
        <v>1.7999999999999999E-2</v>
      </c>
      <c r="Y23" s="2" t="s">
        <v>48</v>
      </c>
    </row>
    <row r="24" spans="1:25" x14ac:dyDescent="0.25">
      <c r="A24" s="2" t="s">
        <v>5</v>
      </c>
      <c r="C24" s="2" t="s">
        <v>44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2" t="s">
        <v>48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2" t="s">
        <v>41</v>
      </c>
      <c r="X24" s="1">
        <v>0.5</v>
      </c>
      <c r="Y24" s="2" t="s">
        <v>48</v>
      </c>
    </row>
    <row r="25" spans="1:25" x14ac:dyDescent="0.25">
      <c r="A25" s="2" t="s">
        <v>5</v>
      </c>
      <c r="C25" s="2" t="s">
        <v>42</v>
      </c>
      <c r="E25" s="2">
        <v>142.22999999999999</v>
      </c>
      <c r="F25" s="2" t="s">
        <v>49</v>
      </c>
      <c r="G25" s="2">
        <v>148.53</v>
      </c>
      <c r="H25" s="2">
        <v>54.73</v>
      </c>
      <c r="I25" s="2">
        <v>113.63</v>
      </c>
      <c r="J25" s="2">
        <v>142.22999999999999</v>
      </c>
      <c r="K25" s="2" t="s">
        <v>49</v>
      </c>
      <c r="L25" s="2">
        <v>148.53</v>
      </c>
      <c r="M25" s="2">
        <v>54.73</v>
      </c>
      <c r="N25" s="2" t="s">
        <v>48</v>
      </c>
      <c r="P25" s="2">
        <v>50.53</v>
      </c>
      <c r="Q25" s="2">
        <v>105.63</v>
      </c>
      <c r="R25" s="2">
        <v>49.73</v>
      </c>
      <c r="S25" s="2">
        <v>15.93</v>
      </c>
      <c r="T25" s="2">
        <v>34.770000000000003</v>
      </c>
      <c r="U25" s="2">
        <v>42.93</v>
      </c>
      <c r="V25" s="2">
        <v>112.03</v>
      </c>
      <c r="W25" s="2">
        <v>33.299999999999997</v>
      </c>
      <c r="X25" s="2">
        <v>20.83</v>
      </c>
      <c r="Y25" s="2" t="s">
        <v>48</v>
      </c>
    </row>
    <row r="26" spans="1:25" x14ac:dyDescent="0.25">
      <c r="A26" s="2" t="s">
        <v>5</v>
      </c>
      <c r="C26" s="2" t="s">
        <v>43</v>
      </c>
      <c r="E26" s="2">
        <v>113.93</v>
      </c>
      <c r="F26" s="2" t="s">
        <v>49</v>
      </c>
      <c r="G26" s="2">
        <v>116.4</v>
      </c>
      <c r="H26" s="2">
        <v>52.1</v>
      </c>
      <c r="I26" s="2">
        <v>34.47</v>
      </c>
      <c r="J26" s="2">
        <v>113.93</v>
      </c>
      <c r="K26" s="2" t="s">
        <v>49</v>
      </c>
      <c r="L26" s="2">
        <v>116.4</v>
      </c>
      <c r="M26" s="2">
        <v>52.1</v>
      </c>
      <c r="N26" s="2" t="s">
        <v>48</v>
      </c>
      <c r="P26" s="2">
        <v>40.97</v>
      </c>
      <c r="Q26" s="2">
        <v>87.33</v>
      </c>
      <c r="R26" s="2">
        <v>34.869999999999997</v>
      </c>
      <c r="S26" s="2">
        <v>31.73</v>
      </c>
      <c r="T26" s="2">
        <v>23.23</v>
      </c>
      <c r="U26" s="2">
        <v>51.03</v>
      </c>
      <c r="V26" s="2">
        <v>47.37</v>
      </c>
      <c r="W26" s="2">
        <v>61</v>
      </c>
      <c r="X26" s="2">
        <v>42.17</v>
      </c>
      <c r="Y26" s="2" t="s">
        <v>48</v>
      </c>
    </row>
    <row r="28" spans="1:25" x14ac:dyDescent="0.25">
      <c r="A28" s="2" t="s">
        <v>6</v>
      </c>
      <c r="C28" s="2" t="s">
        <v>45</v>
      </c>
      <c r="E28" s="2">
        <v>3.0800000000000001E-2</v>
      </c>
      <c r="F28" s="2">
        <v>0.2482</v>
      </c>
      <c r="G28" s="2">
        <v>2.1700000000000001E-2</v>
      </c>
      <c r="H28" s="2">
        <v>2.6599999999999999E-2</v>
      </c>
      <c r="I28" s="2">
        <v>0.29680000000000001</v>
      </c>
      <c r="J28" s="2">
        <v>3.1E-2</v>
      </c>
      <c r="K28" s="2">
        <v>0.2482</v>
      </c>
      <c r="L28" s="2">
        <v>2.5600000000000001E-2</v>
      </c>
      <c r="M28" s="2">
        <v>2.1000000000000001E-2</v>
      </c>
      <c r="N28" s="2" t="s">
        <v>48</v>
      </c>
      <c r="P28" s="2">
        <v>0.11360000000000001</v>
      </c>
      <c r="Q28" s="2">
        <v>3.4700000000000002E-2</v>
      </c>
      <c r="R28" s="2">
        <v>5.79E-2</v>
      </c>
      <c r="S28" s="2">
        <v>0.13270000000000001</v>
      </c>
      <c r="T28" s="2">
        <v>0.28920000000000001</v>
      </c>
      <c r="U28" s="2">
        <v>0.1459</v>
      </c>
      <c r="V28" s="2">
        <v>1.06E-2</v>
      </c>
      <c r="W28" s="2">
        <v>0.19089999999999999</v>
      </c>
      <c r="X28" s="2">
        <v>4.0000000000000002E-4</v>
      </c>
      <c r="Y28" s="2" t="s">
        <v>48</v>
      </c>
    </row>
    <row r="29" spans="1:25" x14ac:dyDescent="0.25">
      <c r="A29" s="2" t="s">
        <v>6</v>
      </c>
      <c r="C29" s="2" t="s">
        <v>44</v>
      </c>
      <c r="E29" s="2" t="s">
        <v>41</v>
      </c>
      <c r="F29" s="1">
        <v>1</v>
      </c>
      <c r="G29" s="2" t="s">
        <v>41</v>
      </c>
      <c r="H29" s="2" t="s">
        <v>41</v>
      </c>
      <c r="I29" s="1">
        <v>1</v>
      </c>
      <c r="J29" s="2" t="s">
        <v>41</v>
      </c>
      <c r="K29" s="1">
        <v>1</v>
      </c>
      <c r="L29" s="2" t="s">
        <v>41</v>
      </c>
      <c r="M29" s="2" t="s">
        <v>41</v>
      </c>
      <c r="N29" s="2" t="s">
        <v>48</v>
      </c>
      <c r="P29" s="1">
        <v>1</v>
      </c>
      <c r="Q29" s="2" t="s">
        <v>41</v>
      </c>
      <c r="R29" s="1">
        <v>1</v>
      </c>
      <c r="S29" s="1">
        <v>1</v>
      </c>
      <c r="T29" s="1">
        <v>1</v>
      </c>
      <c r="U29" s="1">
        <v>1</v>
      </c>
      <c r="V29" s="1" t="s">
        <v>41</v>
      </c>
      <c r="W29" s="1">
        <v>1</v>
      </c>
      <c r="X29" s="1">
        <v>0.01</v>
      </c>
      <c r="Y29" s="2" t="s">
        <v>48</v>
      </c>
    </row>
    <row r="30" spans="1:25" x14ac:dyDescent="0.25">
      <c r="A30" s="2" t="s">
        <v>6</v>
      </c>
      <c r="C30" s="2" t="s">
        <v>42</v>
      </c>
      <c r="E30" s="2">
        <v>115.73</v>
      </c>
      <c r="F30" s="2" t="s">
        <v>49</v>
      </c>
      <c r="G30" s="2">
        <v>115.4</v>
      </c>
      <c r="H30" s="2">
        <v>62.8</v>
      </c>
      <c r="I30" s="2">
        <v>34.47</v>
      </c>
      <c r="J30" s="2">
        <v>115.73</v>
      </c>
      <c r="K30" s="2" t="s">
        <v>49</v>
      </c>
      <c r="L30" s="2">
        <v>115.4</v>
      </c>
      <c r="M30" s="2">
        <v>62.8</v>
      </c>
      <c r="N30" s="2" t="s">
        <v>48</v>
      </c>
      <c r="P30" s="2">
        <v>55.1</v>
      </c>
      <c r="Q30" s="2">
        <v>105.63</v>
      </c>
      <c r="R30" s="2">
        <v>29.87</v>
      </c>
      <c r="S30" s="2">
        <v>19.77</v>
      </c>
      <c r="T30" s="2">
        <v>32.53</v>
      </c>
      <c r="U30" s="2">
        <v>53.33</v>
      </c>
      <c r="V30" s="2">
        <v>112.03</v>
      </c>
      <c r="W30" s="2">
        <v>38.229999999999997</v>
      </c>
      <c r="X30" s="2">
        <v>20.8</v>
      </c>
      <c r="Y30" s="2" t="s">
        <v>48</v>
      </c>
    </row>
    <row r="31" spans="1:25" x14ac:dyDescent="0.25">
      <c r="A31" s="2" t="s">
        <v>6</v>
      </c>
      <c r="C31" s="2" t="s">
        <v>43</v>
      </c>
      <c r="E31" s="2">
        <v>148.53</v>
      </c>
      <c r="F31" s="2" t="s">
        <v>49</v>
      </c>
      <c r="G31" s="2">
        <v>215.2</v>
      </c>
      <c r="H31" s="2">
        <v>31.97</v>
      </c>
      <c r="I31" s="2">
        <v>27.5</v>
      </c>
      <c r="J31" s="2">
        <v>148.53</v>
      </c>
      <c r="K31" s="2" t="s">
        <v>49</v>
      </c>
      <c r="L31" s="2">
        <v>215.2</v>
      </c>
      <c r="M31" s="2">
        <v>31.97</v>
      </c>
      <c r="N31" s="2" t="s">
        <v>48</v>
      </c>
      <c r="P31" s="2">
        <v>45.23</v>
      </c>
      <c r="Q31" s="2">
        <v>51.03</v>
      </c>
      <c r="R31" s="2">
        <v>49.97</v>
      </c>
      <c r="S31" s="2">
        <v>31.73</v>
      </c>
      <c r="T31" s="2">
        <v>27.53</v>
      </c>
      <c r="U31" s="2">
        <v>42.17</v>
      </c>
      <c r="V31" s="2">
        <v>38.9</v>
      </c>
      <c r="W31" s="2">
        <v>49.97</v>
      </c>
      <c r="X31" s="2">
        <v>49.93</v>
      </c>
      <c r="Y31" s="2" t="s">
        <v>48</v>
      </c>
    </row>
    <row r="33" spans="1:25" x14ac:dyDescent="0.25">
      <c r="A33" s="2" t="s">
        <v>7</v>
      </c>
      <c r="C33" s="2" t="s">
        <v>45</v>
      </c>
      <c r="E33" s="2">
        <v>6.4699999999999994E-2</v>
      </c>
      <c r="F33" s="2">
        <v>0.20669999999999999</v>
      </c>
      <c r="G33" s="2">
        <v>9.7999999999999997E-3</v>
      </c>
      <c r="H33" s="2">
        <v>0.35320000000000001</v>
      </c>
      <c r="I33" s="2">
        <v>4.1500000000000002E-2</v>
      </c>
      <c r="J33" s="2">
        <v>6.1800000000000001E-2</v>
      </c>
      <c r="K33" s="2">
        <v>0.20669999999999999</v>
      </c>
      <c r="L33" s="2">
        <v>8.2000000000000007E-3</v>
      </c>
      <c r="M33" s="2">
        <v>0.31590000000000001</v>
      </c>
      <c r="N33" s="2" t="s">
        <v>48</v>
      </c>
      <c r="P33" s="2">
        <v>6.13E-2</v>
      </c>
      <c r="Q33" s="2">
        <v>0.53649999999999998</v>
      </c>
      <c r="R33" s="2">
        <v>0.1202</v>
      </c>
      <c r="S33" s="2">
        <v>8.14E-2</v>
      </c>
      <c r="T33" s="2">
        <v>0.3468</v>
      </c>
      <c r="U33" s="2">
        <v>0.29399999999999998</v>
      </c>
      <c r="V33" s="2">
        <v>0.20530000000000001</v>
      </c>
      <c r="W33" s="2">
        <v>0.2087</v>
      </c>
      <c r="X33" s="2">
        <v>0.3619</v>
      </c>
      <c r="Y33" s="2" t="s">
        <v>48</v>
      </c>
    </row>
    <row r="34" spans="1:25" x14ac:dyDescent="0.25">
      <c r="A34" s="2" t="s">
        <v>7</v>
      </c>
      <c r="C34" s="2" t="s">
        <v>44</v>
      </c>
      <c r="E34" s="1">
        <v>1</v>
      </c>
      <c r="F34" s="1">
        <v>1</v>
      </c>
      <c r="G34" s="2" t="s">
        <v>41</v>
      </c>
      <c r="H34" s="1">
        <v>1</v>
      </c>
      <c r="I34" s="1">
        <v>0.5</v>
      </c>
      <c r="J34" s="1">
        <v>1</v>
      </c>
      <c r="K34" s="1">
        <v>1</v>
      </c>
      <c r="L34" s="2" t="s">
        <v>41</v>
      </c>
      <c r="M34" s="1">
        <v>1</v>
      </c>
      <c r="N34" s="2" t="s">
        <v>48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2" t="s">
        <v>48</v>
      </c>
    </row>
    <row r="35" spans="1:25" x14ac:dyDescent="0.25">
      <c r="A35" s="2" t="s">
        <v>7</v>
      </c>
      <c r="C35" s="2" t="s">
        <v>42</v>
      </c>
      <c r="E35" s="2">
        <v>219.77</v>
      </c>
      <c r="F35" s="2">
        <v>124.53</v>
      </c>
      <c r="G35" s="2">
        <v>219.77</v>
      </c>
      <c r="H35" s="2">
        <v>46.27</v>
      </c>
      <c r="I35" s="2">
        <v>38.4</v>
      </c>
      <c r="J35" s="2">
        <v>219.77</v>
      </c>
      <c r="K35" s="2">
        <v>124.53</v>
      </c>
      <c r="L35" s="2">
        <v>219.77</v>
      </c>
      <c r="M35" s="2">
        <v>46.27</v>
      </c>
      <c r="N35" s="2" t="s">
        <v>48</v>
      </c>
      <c r="P35" s="2">
        <v>51.03</v>
      </c>
      <c r="Q35" s="2">
        <v>105.63</v>
      </c>
      <c r="R35" s="2">
        <v>49.73</v>
      </c>
      <c r="S35" s="2">
        <v>42.17</v>
      </c>
      <c r="T35" s="2">
        <v>23.23</v>
      </c>
      <c r="U35" s="2">
        <v>42.27</v>
      </c>
      <c r="V35" s="2">
        <v>47.37</v>
      </c>
      <c r="W35" s="2">
        <v>25.33</v>
      </c>
      <c r="X35" s="2">
        <v>30.17</v>
      </c>
      <c r="Y35" s="2" t="s">
        <v>48</v>
      </c>
    </row>
    <row r="36" spans="1:25" x14ac:dyDescent="0.25">
      <c r="A36" s="2" t="s">
        <v>7</v>
      </c>
      <c r="C36" s="2" t="s">
        <v>43</v>
      </c>
      <c r="E36" s="2">
        <v>131.37</v>
      </c>
      <c r="F36" s="2">
        <v>131.97</v>
      </c>
      <c r="G36" s="2">
        <v>129.1</v>
      </c>
      <c r="H36" s="2">
        <v>66.430000000000007</v>
      </c>
      <c r="I36" s="2">
        <v>12.07</v>
      </c>
      <c r="J36" s="2">
        <v>130.87</v>
      </c>
      <c r="K36" s="2">
        <v>131.97</v>
      </c>
      <c r="L36" s="2">
        <v>129.1</v>
      </c>
      <c r="M36" s="2">
        <v>66.430000000000007</v>
      </c>
      <c r="N36" s="2" t="s">
        <v>48</v>
      </c>
      <c r="P36" s="2">
        <v>48.47</v>
      </c>
      <c r="Q36" s="2">
        <v>87.33</v>
      </c>
      <c r="R36" s="2">
        <v>34.869999999999997</v>
      </c>
      <c r="S36" s="2">
        <v>23.7</v>
      </c>
      <c r="T36" s="2">
        <v>32.53</v>
      </c>
      <c r="U36" s="2">
        <v>50.53</v>
      </c>
      <c r="V36" s="2">
        <v>112.03</v>
      </c>
      <c r="W36" s="2">
        <v>33.17</v>
      </c>
      <c r="X36" s="2">
        <v>45.97</v>
      </c>
      <c r="Y36" s="2" t="s">
        <v>48</v>
      </c>
    </row>
    <row r="38" spans="1:25" x14ac:dyDescent="0.25">
      <c r="A38" s="2" t="s">
        <v>8</v>
      </c>
      <c r="C38" s="2" t="s">
        <v>45</v>
      </c>
      <c r="E38" s="2">
        <v>0.22739999999999999</v>
      </c>
      <c r="F38" s="2">
        <v>0.2475</v>
      </c>
      <c r="G38" s="2">
        <v>0.15190000000000001</v>
      </c>
      <c r="H38" s="2">
        <v>0.24229999999999999</v>
      </c>
      <c r="I38" s="2">
        <v>0.34570000000000001</v>
      </c>
      <c r="J38" s="2">
        <v>0.2009</v>
      </c>
      <c r="K38" s="2">
        <v>0.2475</v>
      </c>
      <c r="L38" s="2">
        <v>0.1603</v>
      </c>
      <c r="M38" s="2">
        <v>0.22950000000000001</v>
      </c>
      <c r="N38" s="2" t="s">
        <v>48</v>
      </c>
      <c r="P38" s="2">
        <v>3.8E-3</v>
      </c>
      <c r="Q38" s="2">
        <v>2.6599999999999999E-2</v>
      </c>
      <c r="R38" s="2">
        <v>0.40210000000000001</v>
      </c>
      <c r="S38" s="2">
        <v>0.1643</v>
      </c>
      <c r="T38" s="2">
        <v>3.5499999999999997E-2</v>
      </c>
      <c r="U38" s="2">
        <v>9.1999999999999998E-3</v>
      </c>
      <c r="V38" s="2">
        <v>1.5100000000000001E-2</v>
      </c>
      <c r="W38" s="2">
        <v>0.18210000000000001</v>
      </c>
      <c r="X38" s="2">
        <v>1.03E-2</v>
      </c>
      <c r="Y38" s="2" t="s">
        <v>48</v>
      </c>
    </row>
    <row r="39" spans="1:25" x14ac:dyDescent="0.25">
      <c r="A39" s="2" t="s">
        <v>8</v>
      </c>
      <c r="C39" s="2" t="s">
        <v>44</v>
      </c>
      <c r="E39" s="1">
        <v>1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2" t="s">
        <v>48</v>
      </c>
      <c r="P39" s="2" t="s">
        <v>41</v>
      </c>
      <c r="Q39" s="2" t="s">
        <v>41</v>
      </c>
      <c r="R39" s="1">
        <v>1</v>
      </c>
      <c r="S39" s="1">
        <v>1</v>
      </c>
      <c r="T39" s="1">
        <v>0.5</v>
      </c>
      <c r="U39" s="2" t="s">
        <v>41</v>
      </c>
      <c r="V39" s="2" t="s">
        <v>41</v>
      </c>
      <c r="W39" s="1">
        <v>1</v>
      </c>
      <c r="X39" s="1">
        <v>0.2</v>
      </c>
      <c r="Y39" s="2" t="s">
        <v>48</v>
      </c>
    </row>
    <row r="40" spans="1:25" x14ac:dyDescent="0.25">
      <c r="A40" s="2" t="s">
        <v>8</v>
      </c>
      <c r="C40" s="2" t="s">
        <v>42</v>
      </c>
      <c r="E40" s="2">
        <v>142.22999999999999</v>
      </c>
      <c r="F40" s="2">
        <v>130.87</v>
      </c>
      <c r="G40" s="2">
        <v>97.03</v>
      </c>
      <c r="H40" s="2">
        <v>47.67</v>
      </c>
      <c r="I40" s="2">
        <v>131.37</v>
      </c>
      <c r="J40" s="2">
        <v>142.22999999999999</v>
      </c>
      <c r="K40" s="2">
        <v>130.87</v>
      </c>
      <c r="L40" s="2">
        <v>97.03</v>
      </c>
      <c r="M40" s="2">
        <v>34.47</v>
      </c>
      <c r="N40" s="2" t="s">
        <v>48</v>
      </c>
      <c r="P40" s="2">
        <v>77.27</v>
      </c>
      <c r="Q40" s="2">
        <v>112.03</v>
      </c>
      <c r="R40" s="2">
        <v>41.17</v>
      </c>
      <c r="S40" s="2">
        <v>20.83</v>
      </c>
      <c r="T40" s="2">
        <v>45.23</v>
      </c>
      <c r="U40" s="2">
        <v>59.67</v>
      </c>
      <c r="V40" s="2">
        <v>112.03</v>
      </c>
      <c r="W40" s="2">
        <v>49.73</v>
      </c>
      <c r="X40" s="2">
        <v>20.83</v>
      </c>
      <c r="Y40" s="2" t="s">
        <v>48</v>
      </c>
    </row>
    <row r="41" spans="1:25" x14ac:dyDescent="0.25">
      <c r="A41" s="2" t="s">
        <v>8</v>
      </c>
      <c r="C41" s="2" t="s">
        <v>43</v>
      </c>
      <c r="E41" s="2">
        <v>115.4</v>
      </c>
      <c r="F41" s="2">
        <v>92.1</v>
      </c>
      <c r="G41" s="2">
        <v>90.4</v>
      </c>
      <c r="H41" s="2">
        <v>62.8</v>
      </c>
      <c r="I41" s="2">
        <v>34.47</v>
      </c>
      <c r="J41" s="2">
        <v>115.4</v>
      </c>
      <c r="K41" s="2">
        <v>92.1</v>
      </c>
      <c r="L41" s="2">
        <v>90.4</v>
      </c>
      <c r="M41" s="2">
        <v>62.8</v>
      </c>
      <c r="N41" s="2" t="s">
        <v>48</v>
      </c>
      <c r="P41" s="2">
        <v>42.93</v>
      </c>
      <c r="Q41" s="2">
        <v>53.33</v>
      </c>
      <c r="R41" s="2">
        <v>38.229999999999997</v>
      </c>
      <c r="S41" s="2">
        <v>30.73</v>
      </c>
      <c r="T41" s="2">
        <v>21.87</v>
      </c>
      <c r="U41" s="2">
        <v>40.97</v>
      </c>
      <c r="V41" s="2">
        <v>40.97</v>
      </c>
      <c r="W41" s="2">
        <v>40.299999999999997</v>
      </c>
      <c r="X41" s="2">
        <v>45.97</v>
      </c>
      <c r="Y41" s="2" t="s">
        <v>48</v>
      </c>
    </row>
    <row r="43" spans="1:25" x14ac:dyDescent="0.25">
      <c r="A43" s="2" t="s">
        <v>9</v>
      </c>
      <c r="C43" s="2" t="s">
        <v>45</v>
      </c>
      <c r="E43" s="2">
        <v>4.24E-2</v>
      </c>
      <c r="F43" s="2">
        <v>0.1103</v>
      </c>
      <c r="G43" s="2">
        <v>0.26800000000000002</v>
      </c>
      <c r="H43" s="5">
        <v>8.5000000000000006E-5</v>
      </c>
      <c r="I43" s="2">
        <v>0.1134</v>
      </c>
      <c r="J43" s="2">
        <v>3.8699999999999998E-2</v>
      </c>
      <c r="K43" s="2">
        <v>0.1103</v>
      </c>
      <c r="L43" s="2">
        <v>0.26500000000000001</v>
      </c>
      <c r="M43" s="5">
        <v>9.0000000000000006E-5</v>
      </c>
      <c r="N43" s="2" t="s">
        <v>48</v>
      </c>
      <c r="P43" s="2">
        <v>2.5999999999999999E-3</v>
      </c>
      <c r="Q43" s="2">
        <v>8.2000000000000003E-2</v>
      </c>
      <c r="R43" s="2">
        <v>8.8400000000000006E-2</v>
      </c>
      <c r="S43" s="2">
        <v>0.14860000000000001</v>
      </c>
      <c r="T43" s="2">
        <v>9.0499999999999997E-2</v>
      </c>
      <c r="U43" s="2">
        <v>9.7999999999999997E-3</v>
      </c>
      <c r="V43" s="2">
        <v>3.8399999999999997E-2</v>
      </c>
      <c r="W43" s="2">
        <v>0.36780000000000002</v>
      </c>
      <c r="X43" s="2">
        <v>0.13420000000000001</v>
      </c>
      <c r="Y43" s="2" t="s">
        <v>48</v>
      </c>
    </row>
    <row r="44" spans="1:25" x14ac:dyDescent="0.25">
      <c r="A44" s="2" t="s">
        <v>9</v>
      </c>
      <c r="C44" s="2" t="s">
        <v>44</v>
      </c>
      <c r="E44" s="2" t="s">
        <v>41</v>
      </c>
      <c r="F44" s="1">
        <v>1</v>
      </c>
      <c r="G44" s="1">
        <v>1</v>
      </c>
      <c r="H44" s="1">
        <v>0.01</v>
      </c>
      <c r="I44" s="1">
        <v>1</v>
      </c>
      <c r="J44" s="2" t="s">
        <v>41</v>
      </c>
      <c r="K44" s="1">
        <v>1</v>
      </c>
      <c r="L44" s="1">
        <v>1</v>
      </c>
      <c r="M44" s="1">
        <v>0.01</v>
      </c>
      <c r="N44" s="2" t="s">
        <v>48</v>
      </c>
      <c r="P44" s="1">
        <v>0.5</v>
      </c>
      <c r="Q44" s="1">
        <v>1</v>
      </c>
      <c r="R44" s="1">
        <v>1</v>
      </c>
      <c r="S44" s="1">
        <v>1</v>
      </c>
      <c r="T44" s="1">
        <v>1</v>
      </c>
      <c r="U44" s="2" t="s">
        <v>41</v>
      </c>
      <c r="V44" s="2" t="s">
        <v>41</v>
      </c>
      <c r="W44" s="1">
        <v>1</v>
      </c>
      <c r="X44" s="1">
        <v>1</v>
      </c>
      <c r="Y44" s="2" t="s">
        <v>48</v>
      </c>
    </row>
    <row r="45" spans="1:25" x14ac:dyDescent="0.25">
      <c r="A45" s="2" t="s">
        <v>9</v>
      </c>
      <c r="C45" s="2" t="s">
        <v>42</v>
      </c>
      <c r="E45" s="2">
        <v>130.87</v>
      </c>
      <c r="F45" s="2">
        <v>124.53</v>
      </c>
      <c r="G45" s="2">
        <v>129.1</v>
      </c>
      <c r="H45" s="2">
        <v>66.430000000000007</v>
      </c>
      <c r="I45" s="2">
        <v>78.27</v>
      </c>
      <c r="J45" s="2">
        <v>130.87</v>
      </c>
      <c r="K45" s="2">
        <v>124.53</v>
      </c>
      <c r="L45" s="2">
        <v>129.1</v>
      </c>
      <c r="M45" s="2">
        <v>64.23</v>
      </c>
      <c r="N45" s="2" t="s">
        <v>48</v>
      </c>
      <c r="P45" s="2">
        <v>57.5</v>
      </c>
      <c r="Q45" s="2">
        <v>48.47</v>
      </c>
      <c r="R45" s="2">
        <v>49.97</v>
      </c>
      <c r="S45" s="2">
        <v>37.17</v>
      </c>
      <c r="T45" s="2">
        <v>43.1</v>
      </c>
      <c r="U45" s="2">
        <v>57.5</v>
      </c>
      <c r="V45" s="2">
        <v>42.27</v>
      </c>
      <c r="W45" s="2">
        <v>49.97</v>
      </c>
      <c r="X45" s="2">
        <v>37.17</v>
      </c>
      <c r="Y45" s="2" t="s">
        <v>48</v>
      </c>
    </row>
    <row r="46" spans="1:25" x14ac:dyDescent="0.25">
      <c r="A46" s="2" t="s">
        <v>9</v>
      </c>
      <c r="C46" s="2" t="s">
        <v>43</v>
      </c>
      <c r="E46" s="2">
        <v>131.37</v>
      </c>
      <c r="F46" s="2">
        <v>92.1</v>
      </c>
      <c r="G46" s="2">
        <v>215.2</v>
      </c>
      <c r="H46" s="2">
        <v>24.1</v>
      </c>
      <c r="I46" s="2">
        <v>20.399999999999999</v>
      </c>
      <c r="J46" s="2">
        <v>131.37</v>
      </c>
      <c r="K46" s="2">
        <v>92.1</v>
      </c>
      <c r="L46" s="2">
        <v>215.2</v>
      </c>
      <c r="M46" s="2">
        <v>24.1</v>
      </c>
      <c r="N46" s="2" t="s">
        <v>48</v>
      </c>
      <c r="P46" s="2">
        <v>39.9</v>
      </c>
      <c r="Q46" s="2">
        <v>105.63</v>
      </c>
      <c r="R46" s="2">
        <v>33.299999999999997</v>
      </c>
      <c r="S46" s="2">
        <v>23.7</v>
      </c>
      <c r="T46" s="2">
        <v>23.23</v>
      </c>
      <c r="U46" s="2">
        <v>39.9</v>
      </c>
      <c r="V46" s="2">
        <v>112.03</v>
      </c>
      <c r="W46" s="2">
        <v>33.299999999999997</v>
      </c>
      <c r="X46" s="2">
        <v>30.17</v>
      </c>
      <c r="Y46" s="2" t="s">
        <v>48</v>
      </c>
    </row>
    <row r="48" spans="1:25" x14ac:dyDescent="0.25">
      <c r="A48" s="2" t="s">
        <v>10</v>
      </c>
      <c r="C48" s="2" t="s">
        <v>45</v>
      </c>
      <c r="E48" s="2">
        <v>0.20810000000000001</v>
      </c>
      <c r="F48" s="2">
        <v>3.2599999999999997E-2</v>
      </c>
      <c r="G48" s="2">
        <v>6.4999999999999997E-3</v>
      </c>
      <c r="H48" s="2">
        <v>3.5400000000000001E-2</v>
      </c>
      <c r="I48" s="2">
        <v>0.23419999999999999</v>
      </c>
      <c r="J48" s="2">
        <v>0.14860000000000001</v>
      </c>
      <c r="K48" s="2">
        <v>3.2599999999999997E-2</v>
      </c>
      <c r="L48" s="2">
        <v>5.1000000000000004E-3</v>
      </c>
      <c r="M48" s="2">
        <v>2.8400000000000002E-2</v>
      </c>
      <c r="N48" s="2" t="s">
        <v>48</v>
      </c>
      <c r="P48" s="2">
        <v>1.7299999999999999E-2</v>
      </c>
      <c r="Q48" s="2">
        <v>0.4425</v>
      </c>
      <c r="R48" s="2">
        <v>0.28699999999999998</v>
      </c>
      <c r="S48" s="2">
        <v>0.1535</v>
      </c>
      <c r="T48" s="2">
        <v>0.43759999999999999</v>
      </c>
      <c r="U48" s="2">
        <v>2.4400000000000002E-2</v>
      </c>
      <c r="V48" s="2">
        <v>0.39910000000000001</v>
      </c>
      <c r="W48" s="2">
        <v>0.12809999999999999</v>
      </c>
      <c r="X48" s="2">
        <v>1.6500000000000001E-2</v>
      </c>
      <c r="Y48" s="2" t="s">
        <v>48</v>
      </c>
    </row>
    <row r="49" spans="1:25" x14ac:dyDescent="0.25">
      <c r="A49" s="2" t="s">
        <v>10</v>
      </c>
      <c r="C49" s="2" t="s">
        <v>44</v>
      </c>
      <c r="E49" s="1">
        <v>1</v>
      </c>
      <c r="F49" s="2" t="s">
        <v>41</v>
      </c>
      <c r="G49" s="2" t="s">
        <v>41</v>
      </c>
      <c r="H49" s="2" t="s">
        <v>41</v>
      </c>
      <c r="I49" s="1">
        <v>1</v>
      </c>
      <c r="J49" s="1">
        <v>1</v>
      </c>
      <c r="K49" s="2" t="s">
        <v>41</v>
      </c>
      <c r="L49" s="2" t="s">
        <v>41</v>
      </c>
      <c r="M49" s="2" t="s">
        <v>41</v>
      </c>
      <c r="N49" s="2" t="s">
        <v>48</v>
      </c>
      <c r="P49" s="2" t="s">
        <v>41</v>
      </c>
      <c r="Q49" s="1">
        <v>1</v>
      </c>
      <c r="R49" s="1">
        <v>1</v>
      </c>
      <c r="S49" s="1">
        <v>1</v>
      </c>
      <c r="T49" s="1">
        <v>1</v>
      </c>
      <c r="U49" s="2" t="s">
        <v>41</v>
      </c>
      <c r="V49" s="1">
        <v>1</v>
      </c>
      <c r="W49" s="1">
        <v>1</v>
      </c>
      <c r="X49" s="1">
        <v>0.5</v>
      </c>
      <c r="Y49" s="2" t="s">
        <v>48</v>
      </c>
    </row>
    <row r="50" spans="1:25" x14ac:dyDescent="0.25">
      <c r="A50" s="2" t="s">
        <v>10</v>
      </c>
      <c r="C50" s="2" t="s">
        <v>42</v>
      </c>
      <c r="E50" s="2">
        <v>215.2</v>
      </c>
      <c r="F50" s="2">
        <v>130.87</v>
      </c>
      <c r="G50" s="2">
        <v>215.2</v>
      </c>
      <c r="H50" s="2">
        <v>29.3</v>
      </c>
      <c r="I50" s="2">
        <v>27.5</v>
      </c>
      <c r="J50" s="2">
        <v>215.2</v>
      </c>
      <c r="K50" s="2">
        <v>130.87</v>
      </c>
      <c r="L50" s="2">
        <v>215.2</v>
      </c>
      <c r="M50" s="2">
        <v>29.3</v>
      </c>
      <c r="N50" s="2" t="s">
        <v>48</v>
      </c>
      <c r="P50" s="2">
        <v>50.93</v>
      </c>
      <c r="Q50" s="2">
        <v>54.4</v>
      </c>
      <c r="R50" s="2">
        <v>41.17</v>
      </c>
      <c r="S50" s="2">
        <v>30.73</v>
      </c>
      <c r="T50" s="2">
        <v>27.53</v>
      </c>
      <c r="U50" s="2">
        <v>51.03</v>
      </c>
      <c r="V50" s="2">
        <v>32.9</v>
      </c>
      <c r="W50" s="2">
        <v>49.97</v>
      </c>
      <c r="X50" s="2">
        <v>49.93</v>
      </c>
      <c r="Y50" s="2" t="s">
        <v>48</v>
      </c>
    </row>
    <row r="51" spans="1:25" x14ac:dyDescent="0.25">
      <c r="A51" s="2" t="s">
        <v>10</v>
      </c>
      <c r="C51" s="2" t="s">
        <v>43</v>
      </c>
      <c r="E51" s="2">
        <v>124.53</v>
      </c>
      <c r="F51" s="2">
        <v>84</v>
      </c>
      <c r="G51" s="2">
        <v>129.1</v>
      </c>
      <c r="H51" s="2">
        <v>54.97</v>
      </c>
      <c r="I51" s="2">
        <v>38.4</v>
      </c>
      <c r="J51" s="2">
        <v>124.53</v>
      </c>
      <c r="K51" s="2">
        <v>84</v>
      </c>
      <c r="L51" s="2">
        <v>129.1</v>
      </c>
      <c r="M51" s="2">
        <v>54.97</v>
      </c>
      <c r="N51" s="2" t="s">
        <v>48</v>
      </c>
      <c r="P51" s="2">
        <v>40.97</v>
      </c>
      <c r="Q51" s="2">
        <v>87.33</v>
      </c>
      <c r="R51" s="2">
        <v>33.17</v>
      </c>
      <c r="S51" s="2">
        <v>20.93</v>
      </c>
      <c r="T51" s="2">
        <v>43.1</v>
      </c>
      <c r="U51" s="2">
        <v>40.97</v>
      </c>
      <c r="V51" s="2">
        <v>35.770000000000003</v>
      </c>
      <c r="W51" s="2">
        <v>33.299999999999997</v>
      </c>
      <c r="X51" s="2">
        <v>20.8</v>
      </c>
      <c r="Y51" s="2" t="s">
        <v>48</v>
      </c>
    </row>
    <row r="53" spans="1:25" x14ac:dyDescent="0.25">
      <c r="A53" s="2" t="s">
        <v>11</v>
      </c>
      <c r="C53" s="2" t="s">
        <v>45</v>
      </c>
      <c r="E53" s="2">
        <v>0.16470000000000001</v>
      </c>
      <c r="F53" s="2">
        <v>0.32090000000000002</v>
      </c>
      <c r="G53" s="2">
        <v>0.1051</v>
      </c>
      <c r="H53" s="2">
        <v>0.29530000000000001</v>
      </c>
      <c r="I53" s="2">
        <v>0.25969999999999999</v>
      </c>
      <c r="J53" s="2">
        <v>0.16120000000000001</v>
      </c>
      <c r="K53" s="2">
        <v>0.32090000000000002</v>
      </c>
      <c r="L53" s="2">
        <v>0.1033</v>
      </c>
      <c r="M53" s="2">
        <v>0.32679999999999998</v>
      </c>
      <c r="N53" s="2" t="s">
        <v>48</v>
      </c>
      <c r="P53" s="2">
        <v>3.8E-3</v>
      </c>
      <c r="Q53" s="2">
        <v>0.1401</v>
      </c>
      <c r="R53" s="2">
        <v>2.2100000000000002E-2</v>
      </c>
      <c r="S53" s="2">
        <v>0.2442</v>
      </c>
      <c r="T53" s="2">
        <v>0.66520000000000001</v>
      </c>
      <c r="U53" s="2">
        <v>1.14E-2</v>
      </c>
      <c r="V53" s="2">
        <v>4.4600000000000001E-2</v>
      </c>
      <c r="W53" s="2">
        <v>0.30809999999999998</v>
      </c>
      <c r="X53" s="2">
        <v>0.28910000000000002</v>
      </c>
      <c r="Y53" s="2" t="s">
        <v>48</v>
      </c>
    </row>
    <row r="54" spans="1:25" x14ac:dyDescent="0.25">
      <c r="A54" s="2" t="s">
        <v>11</v>
      </c>
      <c r="C54" s="2" t="s">
        <v>44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2" t="s">
        <v>48</v>
      </c>
      <c r="P54" s="2" t="s">
        <v>41</v>
      </c>
      <c r="Q54" s="1">
        <v>1</v>
      </c>
      <c r="R54" s="2" t="s">
        <v>41</v>
      </c>
      <c r="S54" s="1">
        <v>1</v>
      </c>
      <c r="T54" s="1">
        <v>1</v>
      </c>
      <c r="U54" s="2" t="s">
        <v>41</v>
      </c>
      <c r="V54" s="2" t="s">
        <v>41</v>
      </c>
      <c r="W54" s="1">
        <v>1</v>
      </c>
      <c r="X54" s="1">
        <v>1</v>
      </c>
      <c r="Y54" s="2" t="s">
        <v>48</v>
      </c>
    </row>
    <row r="55" spans="1:25" x14ac:dyDescent="0.25">
      <c r="A55" s="2" t="s">
        <v>11</v>
      </c>
      <c r="C55" s="2" t="s">
        <v>42</v>
      </c>
      <c r="E55" s="2">
        <v>124.53</v>
      </c>
      <c r="F55" s="2">
        <v>124.53</v>
      </c>
      <c r="G55" s="2">
        <v>122.3</v>
      </c>
      <c r="H55" s="2">
        <v>47.03</v>
      </c>
      <c r="I55" s="2">
        <v>34.47</v>
      </c>
      <c r="J55" s="2">
        <v>124.53</v>
      </c>
      <c r="K55" s="2">
        <v>124.53</v>
      </c>
      <c r="L55" s="2">
        <v>122.3</v>
      </c>
      <c r="M55" s="2">
        <v>47.03</v>
      </c>
      <c r="N55" s="2" t="s">
        <v>48</v>
      </c>
      <c r="P55" s="2">
        <v>38.9</v>
      </c>
      <c r="Q55" s="2">
        <v>105.63</v>
      </c>
      <c r="R55" s="2">
        <v>33.17</v>
      </c>
      <c r="S55" s="2">
        <v>45.97</v>
      </c>
      <c r="T55" s="2">
        <v>27.53</v>
      </c>
      <c r="U55" s="2">
        <v>38.9</v>
      </c>
      <c r="V55" s="2">
        <v>42.93</v>
      </c>
      <c r="W55" s="2">
        <v>38.229999999999997</v>
      </c>
      <c r="X55" s="2">
        <v>45.97</v>
      </c>
      <c r="Y55" s="2" t="s">
        <v>48</v>
      </c>
    </row>
    <row r="56" spans="1:25" x14ac:dyDescent="0.25">
      <c r="A56" s="2" t="s">
        <v>11</v>
      </c>
      <c r="C56" s="2" t="s">
        <v>43</v>
      </c>
      <c r="E56" s="2">
        <v>142.22999999999999</v>
      </c>
      <c r="F56" s="2">
        <v>130.87</v>
      </c>
      <c r="G56" s="2">
        <v>215.2</v>
      </c>
      <c r="H56" s="2">
        <v>64.23</v>
      </c>
      <c r="I56" s="2">
        <v>78.27</v>
      </c>
      <c r="J56" s="2">
        <v>142.22999999999999</v>
      </c>
      <c r="K56" s="2">
        <v>130.87</v>
      </c>
      <c r="L56" s="2">
        <v>215.2</v>
      </c>
      <c r="M56" s="2">
        <v>64.23</v>
      </c>
      <c r="N56" s="2" t="s">
        <v>48</v>
      </c>
      <c r="P56" s="2">
        <v>57.5</v>
      </c>
      <c r="Q56" s="2">
        <v>55.1</v>
      </c>
      <c r="R56" s="2">
        <v>50.03</v>
      </c>
      <c r="S56" s="2">
        <v>26.9</v>
      </c>
      <c r="T56" s="2">
        <v>32.53</v>
      </c>
      <c r="U56" s="2">
        <v>59.67</v>
      </c>
      <c r="V56" s="2">
        <v>112.03</v>
      </c>
      <c r="W56" s="2">
        <v>49.97</v>
      </c>
      <c r="X56" s="2">
        <v>30.17</v>
      </c>
      <c r="Y56" s="2" t="s">
        <v>48</v>
      </c>
    </row>
    <row r="58" spans="1:25" x14ac:dyDescent="0.25">
      <c r="A58" s="2" t="s">
        <v>12</v>
      </c>
      <c r="C58" s="2" t="s">
        <v>45</v>
      </c>
      <c r="E58" s="2">
        <v>1.8800000000000001E-2</v>
      </c>
      <c r="F58" s="2">
        <v>1.2200000000000001E-2</v>
      </c>
      <c r="G58" s="2">
        <v>7.9899999999999999E-2</v>
      </c>
      <c r="H58" s="2">
        <v>4.0800000000000003E-2</v>
      </c>
      <c r="I58" s="2">
        <v>8.2799999999999999E-2</v>
      </c>
      <c r="J58" s="2">
        <v>2.0400000000000001E-2</v>
      </c>
      <c r="K58" s="2">
        <v>1.2200000000000001E-2</v>
      </c>
      <c r="L58" s="2">
        <v>9.3100000000000002E-2</v>
      </c>
      <c r="M58" s="2">
        <v>4.7800000000000002E-2</v>
      </c>
      <c r="N58" s="2" t="s">
        <v>48</v>
      </c>
      <c r="P58" s="2">
        <v>4.0800000000000003E-2</v>
      </c>
      <c r="Q58" s="2">
        <v>6.2799999999999995E-2</v>
      </c>
      <c r="R58" s="2">
        <v>0.15559999999999999</v>
      </c>
      <c r="S58" s="2">
        <v>5.96E-2</v>
      </c>
      <c r="T58" s="2">
        <v>0.32240000000000002</v>
      </c>
      <c r="U58" s="2">
        <v>0.1673</v>
      </c>
      <c r="V58" s="2">
        <v>8.2100000000000006E-2</v>
      </c>
      <c r="W58" s="2">
        <v>0.37940000000000002</v>
      </c>
      <c r="X58" s="2">
        <v>7.0000000000000007E-2</v>
      </c>
      <c r="Y58" s="2" t="s">
        <v>48</v>
      </c>
    </row>
    <row r="59" spans="1:25" x14ac:dyDescent="0.25">
      <c r="A59" s="2" t="s">
        <v>12</v>
      </c>
      <c r="C59" s="2" t="s">
        <v>44</v>
      </c>
      <c r="E59" s="2" t="s">
        <v>41</v>
      </c>
      <c r="F59" s="2" t="s">
        <v>41</v>
      </c>
      <c r="G59" s="1">
        <v>1</v>
      </c>
      <c r="H59" s="2" t="s">
        <v>41</v>
      </c>
      <c r="I59" s="1">
        <v>1</v>
      </c>
      <c r="J59" s="2" t="s">
        <v>41</v>
      </c>
      <c r="K59" s="2" t="s">
        <v>41</v>
      </c>
      <c r="L59" s="1">
        <v>1</v>
      </c>
      <c r="M59" s="2" t="s">
        <v>41</v>
      </c>
      <c r="N59" s="2" t="s">
        <v>48</v>
      </c>
      <c r="P59" s="2" t="s">
        <v>41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2" t="s">
        <v>48</v>
      </c>
    </row>
    <row r="60" spans="1:25" x14ac:dyDescent="0.25">
      <c r="A60" s="2" t="s">
        <v>12</v>
      </c>
      <c r="C60" s="2" t="s">
        <v>42</v>
      </c>
      <c r="E60" s="2">
        <v>97.03</v>
      </c>
      <c r="F60" s="2" t="s">
        <v>49</v>
      </c>
      <c r="G60" s="2">
        <v>115.73</v>
      </c>
      <c r="H60" s="2" t="s">
        <v>49</v>
      </c>
      <c r="I60" s="2">
        <v>27.5</v>
      </c>
      <c r="J60" s="2">
        <v>97.03</v>
      </c>
      <c r="K60" s="2" t="s">
        <v>49</v>
      </c>
      <c r="L60" s="2">
        <v>115.73</v>
      </c>
      <c r="M60" s="2" t="s">
        <v>49</v>
      </c>
      <c r="N60" s="2" t="s">
        <v>48</v>
      </c>
      <c r="P60" s="2">
        <v>50.03</v>
      </c>
      <c r="Q60" s="2">
        <v>53.33</v>
      </c>
      <c r="R60" s="2">
        <v>41.17</v>
      </c>
      <c r="S60" s="2">
        <v>36.03</v>
      </c>
      <c r="T60" s="2">
        <v>20.23</v>
      </c>
      <c r="U60" s="2">
        <v>42.93</v>
      </c>
      <c r="V60" s="2">
        <v>51.03</v>
      </c>
      <c r="W60" s="2">
        <v>40.299999999999997</v>
      </c>
      <c r="X60" s="2">
        <v>42.17</v>
      </c>
      <c r="Y60" s="2" t="s">
        <v>48</v>
      </c>
    </row>
    <row r="61" spans="1:25" x14ac:dyDescent="0.25">
      <c r="A61" s="2" t="s">
        <v>12</v>
      </c>
      <c r="C61" s="2" t="s">
        <v>43</v>
      </c>
      <c r="E61" s="2">
        <v>78.7</v>
      </c>
      <c r="F61" s="2" t="s">
        <v>49</v>
      </c>
      <c r="G61" s="2">
        <v>148.53</v>
      </c>
      <c r="H61" s="2" t="s">
        <v>49</v>
      </c>
      <c r="I61" s="2">
        <v>113.63</v>
      </c>
      <c r="J61" s="2">
        <v>78.27</v>
      </c>
      <c r="K61" s="2" t="s">
        <v>49</v>
      </c>
      <c r="L61" s="2">
        <v>148.53</v>
      </c>
      <c r="M61" s="2" t="s">
        <v>49</v>
      </c>
      <c r="N61" s="2" t="s">
        <v>48</v>
      </c>
      <c r="P61" s="2">
        <v>45.23</v>
      </c>
      <c r="Q61" s="2">
        <v>165.37</v>
      </c>
      <c r="R61" s="2">
        <v>24.57</v>
      </c>
      <c r="S61" s="2">
        <v>15.93</v>
      </c>
      <c r="T61" s="2">
        <v>32.53</v>
      </c>
      <c r="U61" s="2">
        <v>59.93</v>
      </c>
      <c r="V61" s="2">
        <v>165.37</v>
      </c>
      <c r="W61" s="2">
        <v>49.97</v>
      </c>
      <c r="X61" s="2">
        <v>20.83</v>
      </c>
      <c r="Y61" s="2" t="s">
        <v>48</v>
      </c>
    </row>
    <row r="63" spans="1:25" x14ac:dyDescent="0.25">
      <c r="A63" s="2" t="s">
        <v>13</v>
      </c>
      <c r="C63" s="2" t="s">
        <v>45</v>
      </c>
      <c r="E63" s="2">
        <v>7.9299999999999995E-2</v>
      </c>
      <c r="F63" s="2">
        <v>0.13009999999999999</v>
      </c>
      <c r="G63" s="2">
        <v>0.1915</v>
      </c>
      <c r="H63" s="2">
        <v>3.6499999999999998E-2</v>
      </c>
      <c r="I63" s="2">
        <v>5.3E-3</v>
      </c>
      <c r="J63" s="2">
        <v>5.6599999999999998E-2</v>
      </c>
      <c r="K63" s="2">
        <v>0.13009999999999999</v>
      </c>
      <c r="L63" s="2">
        <v>0.1784</v>
      </c>
      <c r="M63" s="2">
        <v>3.09E-2</v>
      </c>
      <c r="N63" s="2" t="s">
        <v>48</v>
      </c>
      <c r="P63" s="2">
        <v>0.2707</v>
      </c>
      <c r="Q63" s="2">
        <v>0.1739</v>
      </c>
      <c r="R63" s="2">
        <v>0.2525</v>
      </c>
      <c r="S63" s="2">
        <v>0.30819999999999997</v>
      </c>
      <c r="T63" s="2">
        <v>0.18540000000000001</v>
      </c>
      <c r="U63" s="2">
        <v>0.311</v>
      </c>
      <c r="V63" s="2">
        <v>0.27460000000000001</v>
      </c>
      <c r="W63" s="2">
        <v>9.3299999999999994E-2</v>
      </c>
      <c r="X63" s="2">
        <v>0.1467</v>
      </c>
      <c r="Y63" s="2" t="s">
        <v>48</v>
      </c>
    </row>
    <row r="64" spans="1:25" x14ac:dyDescent="0.25">
      <c r="A64" s="2" t="s">
        <v>13</v>
      </c>
      <c r="C64" s="2" t="s">
        <v>44</v>
      </c>
      <c r="E64" s="1">
        <v>1</v>
      </c>
      <c r="F64" s="1">
        <v>1</v>
      </c>
      <c r="G64" s="1">
        <v>1</v>
      </c>
      <c r="H64" s="2" t="s">
        <v>41</v>
      </c>
      <c r="I64" s="1">
        <v>0.05</v>
      </c>
      <c r="J64" s="1">
        <v>1</v>
      </c>
      <c r="K64" s="1">
        <v>1</v>
      </c>
      <c r="L64" s="1">
        <v>1</v>
      </c>
      <c r="M64" s="2" t="s">
        <v>41</v>
      </c>
      <c r="N64" s="2" t="s">
        <v>48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2" t="s">
        <v>48</v>
      </c>
    </row>
    <row r="65" spans="1:25" x14ac:dyDescent="0.25">
      <c r="A65" s="2" t="s">
        <v>13</v>
      </c>
      <c r="C65" s="2" t="s">
        <v>42</v>
      </c>
      <c r="E65" s="2">
        <v>148.53</v>
      </c>
      <c r="F65" s="2" t="s">
        <v>49</v>
      </c>
      <c r="G65" s="2">
        <v>219.77</v>
      </c>
      <c r="H65" s="2">
        <v>62.8</v>
      </c>
      <c r="I65" s="2">
        <v>12.07</v>
      </c>
      <c r="J65" s="2">
        <v>148.53</v>
      </c>
      <c r="K65" s="2" t="s">
        <v>49</v>
      </c>
      <c r="L65" s="2">
        <v>219.77</v>
      </c>
      <c r="M65" s="2">
        <v>62.8</v>
      </c>
      <c r="N65" s="2" t="s">
        <v>48</v>
      </c>
      <c r="P65" s="2">
        <v>54.07</v>
      </c>
      <c r="Q65" s="2">
        <v>77.27</v>
      </c>
      <c r="R65" s="2">
        <v>34.869999999999997</v>
      </c>
      <c r="S65" s="2">
        <v>36.03</v>
      </c>
      <c r="T65" s="2">
        <v>23.23</v>
      </c>
      <c r="U65" s="2">
        <v>49.97</v>
      </c>
      <c r="V65" s="2">
        <v>59.93</v>
      </c>
      <c r="W65" s="2">
        <v>40.299999999999997</v>
      </c>
      <c r="X65" s="2">
        <v>45.97</v>
      </c>
      <c r="Y65" s="2" t="s">
        <v>48</v>
      </c>
    </row>
    <row r="66" spans="1:25" x14ac:dyDescent="0.25">
      <c r="A66" s="2" t="s">
        <v>13</v>
      </c>
      <c r="C66" s="2" t="s">
        <v>43</v>
      </c>
      <c r="E66" s="2">
        <v>115.73</v>
      </c>
      <c r="F66" s="2" t="s">
        <v>49</v>
      </c>
      <c r="G66" s="2">
        <v>115.73</v>
      </c>
      <c r="H66" s="2">
        <v>34.4</v>
      </c>
      <c r="I66" s="2">
        <v>38.4</v>
      </c>
      <c r="J66" s="2">
        <v>115.4</v>
      </c>
      <c r="K66" s="2" t="s">
        <v>49</v>
      </c>
      <c r="L66" s="2">
        <v>115.73</v>
      </c>
      <c r="M66" s="2">
        <v>34.4</v>
      </c>
      <c r="N66" s="2" t="s">
        <v>48</v>
      </c>
      <c r="P66" s="2">
        <v>47.37</v>
      </c>
      <c r="Q66" s="2">
        <v>87.33</v>
      </c>
      <c r="R66" s="2">
        <v>49.73</v>
      </c>
      <c r="S66" s="2">
        <v>26.9</v>
      </c>
      <c r="T66" s="2">
        <v>43.1</v>
      </c>
      <c r="U66" s="2">
        <v>47.37</v>
      </c>
      <c r="V66" s="2">
        <v>39.9</v>
      </c>
      <c r="W66" s="2">
        <v>87.23</v>
      </c>
      <c r="X66" s="2">
        <v>30.17</v>
      </c>
      <c r="Y66" s="2" t="s">
        <v>48</v>
      </c>
    </row>
    <row r="68" spans="1:25" x14ac:dyDescent="0.25">
      <c r="A68" s="2" t="s">
        <v>14</v>
      </c>
      <c r="C68" s="2" t="s">
        <v>45</v>
      </c>
      <c r="E68" s="2">
        <v>0.16769999999999999</v>
      </c>
      <c r="F68" s="2">
        <v>0.15110000000000001</v>
      </c>
      <c r="G68" s="3">
        <v>2.6800000000000001E-2</v>
      </c>
      <c r="H68" s="2">
        <v>0.1368</v>
      </c>
      <c r="I68" s="2">
        <v>0.495</v>
      </c>
      <c r="J68" s="2">
        <v>0.14019999999999999</v>
      </c>
      <c r="K68" s="2">
        <v>0.15110000000000001</v>
      </c>
      <c r="L68" s="2">
        <v>2.5399999999999999E-2</v>
      </c>
      <c r="M68" s="2">
        <v>0.11559999999999999</v>
      </c>
      <c r="N68" s="2" t="s">
        <v>48</v>
      </c>
      <c r="P68" s="2">
        <v>1.9E-3</v>
      </c>
      <c r="Q68" s="5">
        <v>4.8999999999999998E-5</v>
      </c>
      <c r="R68" s="2">
        <v>0.33239999999999997</v>
      </c>
      <c r="S68" s="2">
        <v>0.11940000000000001</v>
      </c>
      <c r="T68" s="2">
        <v>0.14219999999999999</v>
      </c>
      <c r="U68" s="2">
        <v>1.5E-3</v>
      </c>
      <c r="V68" s="2">
        <v>1.1000000000000001E-3</v>
      </c>
      <c r="W68" s="2">
        <v>0.14219999999999999</v>
      </c>
      <c r="X68" s="2">
        <v>0.3412</v>
      </c>
      <c r="Y68" s="2" t="s">
        <v>48</v>
      </c>
    </row>
    <row r="69" spans="1:25" x14ac:dyDescent="0.25">
      <c r="A69" s="2" t="s">
        <v>14</v>
      </c>
      <c r="C69" s="2" t="s">
        <v>44</v>
      </c>
      <c r="E69" s="1">
        <v>1</v>
      </c>
      <c r="F69" s="1">
        <v>1</v>
      </c>
      <c r="G69" s="3" t="s">
        <v>41</v>
      </c>
      <c r="H69" s="1">
        <v>1</v>
      </c>
      <c r="I69" s="1">
        <v>1</v>
      </c>
      <c r="J69" s="1">
        <v>1</v>
      </c>
      <c r="K69" s="1">
        <v>1</v>
      </c>
      <c r="L69" s="2" t="s">
        <v>41</v>
      </c>
      <c r="M69" s="1">
        <v>1</v>
      </c>
      <c r="N69" s="2" t="s">
        <v>48</v>
      </c>
      <c r="P69" s="1">
        <v>0.5</v>
      </c>
      <c r="Q69" s="1">
        <v>0.01</v>
      </c>
      <c r="R69" s="1">
        <v>1</v>
      </c>
      <c r="S69" s="1">
        <v>1</v>
      </c>
      <c r="T69" s="1">
        <v>1</v>
      </c>
      <c r="U69" s="1">
        <v>0.2</v>
      </c>
      <c r="V69" s="1">
        <v>0.1</v>
      </c>
      <c r="W69" s="1">
        <v>1</v>
      </c>
      <c r="X69" s="1">
        <v>1</v>
      </c>
      <c r="Y69" s="2" t="s">
        <v>48</v>
      </c>
    </row>
    <row r="70" spans="1:25" x14ac:dyDescent="0.25">
      <c r="A70" s="2" t="s">
        <v>14</v>
      </c>
      <c r="C70" s="2" t="s">
        <v>42</v>
      </c>
      <c r="E70" s="2">
        <v>215.2</v>
      </c>
      <c r="F70" s="2">
        <v>130.87</v>
      </c>
      <c r="G70" s="3">
        <v>215.2</v>
      </c>
      <c r="H70" s="2">
        <v>47.03</v>
      </c>
      <c r="I70" s="2">
        <v>27.5</v>
      </c>
      <c r="J70" s="2">
        <v>215.2</v>
      </c>
      <c r="K70" s="2">
        <v>130.87</v>
      </c>
      <c r="L70" s="2">
        <v>215.2</v>
      </c>
      <c r="M70" s="2">
        <v>47.03</v>
      </c>
      <c r="N70" s="2" t="s">
        <v>48</v>
      </c>
      <c r="P70" s="2">
        <v>54.4</v>
      </c>
      <c r="Q70" s="2">
        <v>165.37</v>
      </c>
      <c r="R70" s="2">
        <v>33.299999999999997</v>
      </c>
      <c r="S70" s="2">
        <v>20.8</v>
      </c>
      <c r="T70" s="2">
        <v>45.23</v>
      </c>
      <c r="U70" s="2">
        <v>53.33</v>
      </c>
      <c r="V70" s="2">
        <v>112.03</v>
      </c>
      <c r="W70" s="2">
        <v>40.299999999999997</v>
      </c>
      <c r="X70" s="2">
        <v>45.97</v>
      </c>
      <c r="Y70" s="2" t="s">
        <v>48</v>
      </c>
    </row>
    <row r="71" spans="1:25" x14ac:dyDescent="0.25">
      <c r="A71" s="2" t="s">
        <v>14</v>
      </c>
      <c r="C71" s="2" t="s">
        <v>43</v>
      </c>
      <c r="E71" s="2">
        <v>115.4</v>
      </c>
      <c r="F71" s="2">
        <v>84</v>
      </c>
      <c r="G71" s="3">
        <v>115.73</v>
      </c>
      <c r="H71" s="2">
        <v>62.8</v>
      </c>
      <c r="I71" s="2">
        <v>34.47</v>
      </c>
      <c r="J71" s="2">
        <v>115.4</v>
      </c>
      <c r="K71" s="2">
        <v>84</v>
      </c>
      <c r="L71" s="2">
        <v>115.73</v>
      </c>
      <c r="M71" s="2">
        <v>62.8</v>
      </c>
      <c r="N71" s="2" t="s">
        <v>48</v>
      </c>
      <c r="P71" s="2">
        <v>37.17</v>
      </c>
      <c r="Q71" s="2">
        <v>42.93</v>
      </c>
      <c r="R71" s="2">
        <v>40.299999999999997</v>
      </c>
      <c r="S71" s="2">
        <v>37.17</v>
      </c>
      <c r="T71" s="2">
        <v>27.53</v>
      </c>
      <c r="U71" s="2">
        <v>33.17</v>
      </c>
      <c r="V71" s="2">
        <v>33.17</v>
      </c>
      <c r="W71" s="2">
        <v>87.23</v>
      </c>
      <c r="X71" s="2">
        <v>20.93</v>
      </c>
      <c r="Y71" s="2" t="s">
        <v>48</v>
      </c>
    </row>
    <row r="73" spans="1:25" x14ac:dyDescent="0.25">
      <c r="A73" s="2" t="s">
        <v>15</v>
      </c>
      <c r="C73" s="2" t="s">
        <v>45</v>
      </c>
      <c r="E73" s="2">
        <v>2.1999999999999999E-2</v>
      </c>
      <c r="F73" s="2">
        <v>9.1600000000000001E-2</v>
      </c>
      <c r="G73" s="2">
        <v>5.6000000000000001E-2</v>
      </c>
      <c r="H73" s="2">
        <v>2.9399999999999999E-2</v>
      </c>
      <c r="I73" s="5">
        <v>2.1999999999999999E-5</v>
      </c>
      <c r="J73" s="2">
        <v>2.63E-2</v>
      </c>
      <c r="K73" s="2">
        <v>9.1600000000000001E-2</v>
      </c>
      <c r="L73" s="2">
        <v>5.67E-2</v>
      </c>
      <c r="M73" s="2">
        <v>3.6400000000000002E-2</v>
      </c>
      <c r="N73" s="2" t="s">
        <v>48</v>
      </c>
      <c r="P73" s="2">
        <v>9.4600000000000004E-2</v>
      </c>
      <c r="Q73" s="2">
        <v>7.0800000000000002E-2</v>
      </c>
      <c r="R73" s="2">
        <v>0.2094</v>
      </c>
      <c r="S73" s="2">
        <v>3.6999999999999998E-2</v>
      </c>
      <c r="T73" s="2">
        <v>0.1948</v>
      </c>
      <c r="U73" s="2">
        <v>6.6400000000000001E-2</v>
      </c>
      <c r="V73" s="2">
        <v>1.2699999999999999E-2</v>
      </c>
      <c r="W73" s="2">
        <v>0.36009999999999998</v>
      </c>
      <c r="X73" s="2">
        <v>1.8800000000000001E-2</v>
      </c>
      <c r="Y73" s="2" t="s">
        <v>48</v>
      </c>
    </row>
    <row r="74" spans="1:25" x14ac:dyDescent="0.25">
      <c r="A74" s="2" t="s">
        <v>15</v>
      </c>
      <c r="C74" s="2" t="s">
        <v>44</v>
      </c>
      <c r="E74" s="2" t="s">
        <v>41</v>
      </c>
      <c r="F74" s="1">
        <v>1</v>
      </c>
      <c r="G74" s="1">
        <v>1</v>
      </c>
      <c r="H74" s="2" t="s">
        <v>41</v>
      </c>
      <c r="I74" s="1">
        <v>0.01</v>
      </c>
      <c r="J74" s="2" t="s">
        <v>41</v>
      </c>
      <c r="K74" s="1">
        <v>1</v>
      </c>
      <c r="L74" s="1">
        <v>1</v>
      </c>
      <c r="M74" s="2" t="s">
        <v>41</v>
      </c>
      <c r="N74" s="2" t="s">
        <v>48</v>
      </c>
      <c r="P74" s="1">
        <v>1</v>
      </c>
      <c r="Q74" s="1">
        <v>1</v>
      </c>
      <c r="R74" s="1">
        <v>1</v>
      </c>
      <c r="S74" s="2" t="s">
        <v>41</v>
      </c>
      <c r="T74" s="1">
        <v>1</v>
      </c>
      <c r="U74" s="1">
        <v>1</v>
      </c>
      <c r="V74" s="2" t="s">
        <v>41</v>
      </c>
      <c r="W74" s="1">
        <v>1</v>
      </c>
      <c r="X74" s="1">
        <v>0.5</v>
      </c>
      <c r="Y74" s="2" t="s">
        <v>48</v>
      </c>
    </row>
    <row r="75" spans="1:25" x14ac:dyDescent="0.25">
      <c r="A75" s="2" t="s">
        <v>15</v>
      </c>
      <c r="C75" s="2" t="s">
        <v>42</v>
      </c>
      <c r="E75" s="2">
        <v>148.53</v>
      </c>
      <c r="F75" s="2">
        <v>84</v>
      </c>
      <c r="G75" s="2">
        <v>215.2</v>
      </c>
      <c r="H75" s="2">
        <v>34.93</v>
      </c>
      <c r="I75" s="2">
        <v>8.5</v>
      </c>
      <c r="J75" s="2">
        <v>148.53</v>
      </c>
      <c r="K75" s="2">
        <v>84</v>
      </c>
      <c r="L75" s="2">
        <v>215.2</v>
      </c>
      <c r="M75" s="2">
        <v>34.93</v>
      </c>
      <c r="N75" s="2" t="s">
        <v>48</v>
      </c>
      <c r="P75" s="2">
        <v>59.67</v>
      </c>
      <c r="Q75" s="2">
        <v>105.63</v>
      </c>
      <c r="R75" s="2">
        <v>41.17</v>
      </c>
      <c r="S75" s="2">
        <v>20.8</v>
      </c>
      <c r="T75" s="2">
        <v>32.53</v>
      </c>
      <c r="U75" s="2">
        <v>49.97</v>
      </c>
      <c r="V75" s="2">
        <v>165.37</v>
      </c>
      <c r="W75" s="2">
        <v>49.73</v>
      </c>
      <c r="X75" s="2">
        <v>20.83</v>
      </c>
      <c r="Y75" s="2" t="s">
        <v>48</v>
      </c>
    </row>
    <row r="76" spans="1:25" x14ac:dyDescent="0.25">
      <c r="A76" s="2" t="s">
        <v>15</v>
      </c>
      <c r="C76" s="2" t="s">
        <v>43</v>
      </c>
      <c r="E76" s="2">
        <v>115.4</v>
      </c>
      <c r="F76" s="2">
        <v>130.87</v>
      </c>
      <c r="G76" s="2">
        <v>115.4</v>
      </c>
      <c r="H76" s="2">
        <v>85.03</v>
      </c>
      <c r="I76" s="2">
        <v>37.57</v>
      </c>
      <c r="J76" s="2">
        <v>115.4</v>
      </c>
      <c r="K76" s="2">
        <v>130.87</v>
      </c>
      <c r="L76" s="2">
        <v>115.4</v>
      </c>
      <c r="M76" s="2">
        <v>66.430000000000007</v>
      </c>
      <c r="N76" s="2" t="s">
        <v>48</v>
      </c>
      <c r="P76" s="2">
        <v>43.1</v>
      </c>
      <c r="Q76" s="2">
        <v>59.93</v>
      </c>
      <c r="R76" s="2">
        <v>34.869999999999997</v>
      </c>
      <c r="S76" s="2">
        <v>45.97</v>
      </c>
      <c r="T76" s="2">
        <v>23.23</v>
      </c>
      <c r="U76" s="2">
        <v>40.299999999999997</v>
      </c>
      <c r="V76" s="2">
        <v>42.93</v>
      </c>
      <c r="W76" s="2">
        <v>40.299999999999997</v>
      </c>
      <c r="X76" s="2">
        <v>45.97</v>
      </c>
      <c r="Y76" s="2" t="s">
        <v>48</v>
      </c>
    </row>
    <row r="78" spans="1:25" x14ac:dyDescent="0.25">
      <c r="A78" s="2" t="s">
        <v>16</v>
      </c>
      <c r="C78" s="2" t="s">
        <v>45</v>
      </c>
      <c r="E78" s="2">
        <v>5.33E-2</v>
      </c>
      <c r="F78" s="2">
        <v>0.14879999999999999</v>
      </c>
      <c r="G78" s="2">
        <v>0.30719999999999997</v>
      </c>
      <c r="H78" s="2">
        <v>8.0299999999999996E-2</v>
      </c>
      <c r="I78" s="2">
        <v>0.28499999999999998</v>
      </c>
      <c r="J78" s="2">
        <v>5.5599999999999997E-2</v>
      </c>
      <c r="K78" s="2">
        <v>0.14879999999999999</v>
      </c>
      <c r="L78" s="2">
        <v>0.3478</v>
      </c>
      <c r="M78" s="2">
        <v>7.1599999999999997E-2</v>
      </c>
      <c r="N78" s="2" t="s">
        <v>48</v>
      </c>
      <c r="P78" s="2">
        <v>1.4E-3</v>
      </c>
      <c r="Q78" s="2">
        <v>3.0999999999999999E-3</v>
      </c>
      <c r="R78" s="2">
        <v>2.3599999999999999E-2</v>
      </c>
      <c r="S78" s="2">
        <v>0.14369999999999999</v>
      </c>
      <c r="T78" s="2">
        <v>0.1416</v>
      </c>
      <c r="U78" s="2">
        <v>6.7999999999999996E-3</v>
      </c>
      <c r="V78" s="2">
        <v>7.9000000000000008E-3</v>
      </c>
      <c r="W78" s="2">
        <v>0.1067</v>
      </c>
      <c r="X78" s="2">
        <v>0.1346</v>
      </c>
      <c r="Y78" s="2" t="s">
        <v>48</v>
      </c>
    </row>
    <row r="79" spans="1:25" x14ac:dyDescent="0.25">
      <c r="A79" s="2" t="s">
        <v>16</v>
      </c>
      <c r="C79" s="2" t="s">
        <v>44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2" t="s">
        <v>48</v>
      </c>
      <c r="P79" s="1">
        <v>0.5</v>
      </c>
      <c r="Q79" s="1">
        <v>0.5</v>
      </c>
      <c r="R79" s="2" t="s">
        <v>41</v>
      </c>
      <c r="S79" s="1">
        <v>1</v>
      </c>
      <c r="T79" s="1">
        <v>1</v>
      </c>
      <c r="U79" s="2" t="s">
        <v>41</v>
      </c>
      <c r="V79" s="1">
        <v>0.5</v>
      </c>
      <c r="W79" s="1">
        <v>1</v>
      </c>
      <c r="X79" s="1">
        <v>1</v>
      </c>
      <c r="Y79" s="2" t="s">
        <v>48</v>
      </c>
    </row>
    <row r="80" spans="1:25" x14ac:dyDescent="0.25">
      <c r="A80" s="2" t="s">
        <v>16</v>
      </c>
      <c r="C80" s="2" t="s">
        <v>42</v>
      </c>
      <c r="E80" s="2">
        <v>124.53</v>
      </c>
      <c r="F80" s="2" t="s">
        <v>49</v>
      </c>
      <c r="G80" s="2">
        <v>82.3</v>
      </c>
      <c r="H80" s="2">
        <v>47.03</v>
      </c>
      <c r="I80" s="2">
        <v>113.63</v>
      </c>
      <c r="J80" s="2">
        <v>124.53</v>
      </c>
      <c r="K80" s="2" t="s">
        <v>49</v>
      </c>
      <c r="L80" s="2">
        <v>148.53</v>
      </c>
      <c r="M80" s="2">
        <v>47.03</v>
      </c>
      <c r="N80" s="2" t="s">
        <v>48</v>
      </c>
      <c r="P80" s="2">
        <v>54.4</v>
      </c>
      <c r="Q80" s="2">
        <v>105.63</v>
      </c>
      <c r="R80" s="2">
        <v>49.97</v>
      </c>
      <c r="S80" s="2">
        <v>20.93</v>
      </c>
      <c r="T80" s="2">
        <v>32.53</v>
      </c>
      <c r="U80" s="2">
        <v>50.53</v>
      </c>
      <c r="V80" s="2">
        <v>112.03</v>
      </c>
      <c r="W80" s="2">
        <v>29.87</v>
      </c>
      <c r="X80" s="2">
        <v>20.93</v>
      </c>
      <c r="Y80" s="2" t="s">
        <v>48</v>
      </c>
    </row>
    <row r="81" spans="1:25" x14ac:dyDescent="0.25">
      <c r="A81" s="2" t="s">
        <v>16</v>
      </c>
      <c r="C81" s="2" t="s">
        <v>43</v>
      </c>
      <c r="E81" s="2">
        <v>131.97</v>
      </c>
      <c r="F81" s="2" t="s">
        <v>49</v>
      </c>
      <c r="G81" s="2">
        <v>93.27</v>
      </c>
      <c r="H81" s="2">
        <v>73.569999999999993</v>
      </c>
      <c r="I81" s="2">
        <v>34.47</v>
      </c>
      <c r="J81" s="2">
        <v>131.97</v>
      </c>
      <c r="K81" s="2" t="s">
        <v>49</v>
      </c>
      <c r="L81" s="2">
        <v>142.22999999999999</v>
      </c>
      <c r="M81" s="2">
        <v>73.569999999999993</v>
      </c>
      <c r="N81" s="2" t="s">
        <v>48</v>
      </c>
      <c r="P81" s="2">
        <v>35.770000000000003</v>
      </c>
      <c r="Q81" s="2">
        <v>42.93</v>
      </c>
      <c r="R81" s="2">
        <v>33.17</v>
      </c>
      <c r="S81" s="2">
        <v>37.17</v>
      </c>
      <c r="T81" s="2">
        <v>15.6</v>
      </c>
      <c r="U81" s="2">
        <v>35.770000000000003</v>
      </c>
      <c r="V81" s="2">
        <v>35.770000000000003</v>
      </c>
      <c r="W81" s="2">
        <v>49.73</v>
      </c>
      <c r="X81" s="2">
        <v>37.17</v>
      </c>
      <c r="Y81" s="2" t="s">
        <v>48</v>
      </c>
    </row>
    <row r="83" spans="1:25" x14ac:dyDescent="0.25">
      <c r="A83" s="2" t="s">
        <v>17</v>
      </c>
      <c r="C83" s="2" t="s">
        <v>45</v>
      </c>
      <c r="E83" s="2">
        <v>5.5899999999999998E-2</v>
      </c>
      <c r="F83" s="2">
        <v>0.34939999999999999</v>
      </c>
      <c r="G83" s="2">
        <v>0.12529999999999999</v>
      </c>
      <c r="H83" s="2">
        <v>2.4500000000000001E-2</v>
      </c>
      <c r="I83" s="2">
        <v>2.3E-3</v>
      </c>
      <c r="J83" s="2">
        <v>6.6100000000000006E-2</v>
      </c>
      <c r="K83" s="2">
        <v>0.34939999999999999</v>
      </c>
      <c r="L83" s="2">
        <v>0.13700000000000001</v>
      </c>
      <c r="M83" s="2">
        <v>2.1999999999999999E-2</v>
      </c>
      <c r="N83" s="2" t="s">
        <v>48</v>
      </c>
      <c r="P83" s="2">
        <v>1.24E-2</v>
      </c>
      <c r="Q83" s="2">
        <v>0.10290000000000001</v>
      </c>
      <c r="R83" s="2">
        <v>6.6000000000000003E-2</v>
      </c>
      <c r="S83" s="2">
        <v>0.40670000000000001</v>
      </c>
      <c r="T83" s="2">
        <v>6.7100000000000007E-2</v>
      </c>
      <c r="U83" s="2">
        <v>0.1018</v>
      </c>
      <c r="V83" s="2">
        <v>1.8800000000000001E-2</v>
      </c>
      <c r="W83" s="2">
        <v>0.17050000000000001</v>
      </c>
      <c r="X83" s="2">
        <v>0.125</v>
      </c>
      <c r="Y83" s="2" t="s">
        <v>48</v>
      </c>
    </row>
    <row r="84" spans="1:25" x14ac:dyDescent="0.25">
      <c r="A84" s="2" t="s">
        <v>17</v>
      </c>
      <c r="C84" s="2" t="s">
        <v>44</v>
      </c>
      <c r="E84" s="1">
        <v>1</v>
      </c>
      <c r="F84" s="1">
        <v>1</v>
      </c>
      <c r="G84" s="1">
        <v>1</v>
      </c>
      <c r="H84" s="2" t="s">
        <v>41</v>
      </c>
      <c r="I84" s="1">
        <v>0.03</v>
      </c>
      <c r="J84" s="1">
        <v>1</v>
      </c>
      <c r="K84" s="1">
        <v>1</v>
      </c>
      <c r="L84" s="1">
        <v>1</v>
      </c>
      <c r="M84" s="2" t="s">
        <v>41</v>
      </c>
      <c r="N84" s="2" t="s">
        <v>48</v>
      </c>
      <c r="P84" s="2" t="s">
        <v>41</v>
      </c>
      <c r="Q84" s="1">
        <v>1</v>
      </c>
      <c r="R84" s="1">
        <v>1</v>
      </c>
      <c r="S84" s="1">
        <v>1</v>
      </c>
      <c r="T84" s="1">
        <v>1</v>
      </c>
      <c r="U84" s="1">
        <v>1</v>
      </c>
      <c r="V84" s="2" t="s">
        <v>41</v>
      </c>
      <c r="W84" s="1">
        <v>1</v>
      </c>
      <c r="X84" s="1">
        <v>1</v>
      </c>
      <c r="Y84" s="2" t="s">
        <v>48</v>
      </c>
    </row>
    <row r="85" spans="1:25" x14ac:dyDescent="0.25">
      <c r="A85" s="2" t="s">
        <v>17</v>
      </c>
      <c r="C85" s="2" t="s">
        <v>42</v>
      </c>
      <c r="E85" s="2">
        <v>142.22999999999999</v>
      </c>
      <c r="F85" s="2" t="s">
        <v>49</v>
      </c>
      <c r="G85" s="2">
        <v>148.53</v>
      </c>
      <c r="H85" s="2">
        <v>64.23</v>
      </c>
      <c r="I85" s="2">
        <v>45.5</v>
      </c>
      <c r="J85" s="2">
        <v>142.22999999999999</v>
      </c>
      <c r="K85" s="2" t="s">
        <v>49</v>
      </c>
      <c r="L85" s="2">
        <v>148.53</v>
      </c>
      <c r="M85" s="2">
        <v>64.23</v>
      </c>
      <c r="N85" s="2" t="s">
        <v>48</v>
      </c>
      <c r="P85" s="2">
        <v>50.93</v>
      </c>
      <c r="Q85" s="2">
        <v>105.63</v>
      </c>
      <c r="R85" s="2">
        <v>49.97</v>
      </c>
      <c r="S85" s="2">
        <v>30.17</v>
      </c>
      <c r="T85" s="2">
        <v>89.37</v>
      </c>
      <c r="U85" s="2">
        <v>49.93</v>
      </c>
      <c r="V85" s="2">
        <v>112.03</v>
      </c>
      <c r="W85" s="2">
        <v>33.299999999999997</v>
      </c>
      <c r="X85" s="2">
        <v>37.17</v>
      </c>
      <c r="Y85" s="2" t="s">
        <v>48</v>
      </c>
    </row>
    <row r="86" spans="1:25" x14ac:dyDescent="0.25">
      <c r="A86" s="2" t="s">
        <v>17</v>
      </c>
      <c r="C86" s="2" t="s">
        <v>43</v>
      </c>
      <c r="E86" s="2">
        <v>129.1</v>
      </c>
      <c r="F86" s="2" t="s">
        <v>49</v>
      </c>
      <c r="G86" s="2">
        <v>115.73</v>
      </c>
      <c r="H86" s="2">
        <v>46.27</v>
      </c>
      <c r="I86" s="2">
        <v>20.399999999999999</v>
      </c>
      <c r="J86" s="2">
        <v>129.1</v>
      </c>
      <c r="K86" s="2" t="s">
        <v>49</v>
      </c>
      <c r="L86" s="2">
        <v>115.73</v>
      </c>
      <c r="M86" s="2">
        <v>46.27</v>
      </c>
      <c r="N86" s="2" t="s">
        <v>48</v>
      </c>
      <c r="P86" s="2">
        <v>40.299999999999997</v>
      </c>
      <c r="Q86" s="2">
        <v>53.33</v>
      </c>
      <c r="R86" s="2">
        <v>30.97</v>
      </c>
      <c r="S86" s="2">
        <v>20.8</v>
      </c>
      <c r="T86" s="2">
        <v>23.23</v>
      </c>
      <c r="U86" s="2">
        <v>40.299999999999997</v>
      </c>
      <c r="V86" s="2">
        <v>47.37</v>
      </c>
      <c r="W86" s="2">
        <v>49.97</v>
      </c>
      <c r="X86" s="2">
        <v>12.33</v>
      </c>
      <c r="Y86" s="2" t="s">
        <v>48</v>
      </c>
    </row>
    <row r="88" spans="1:25" x14ac:dyDescent="0.25">
      <c r="A88" s="2" t="s">
        <v>18</v>
      </c>
      <c r="C88" s="2" t="s">
        <v>45</v>
      </c>
      <c r="E88" s="2">
        <v>0.1004</v>
      </c>
      <c r="F88" s="2">
        <v>0.14760000000000001</v>
      </c>
      <c r="G88" s="2">
        <v>3.5000000000000003E-2</v>
      </c>
      <c r="H88" s="2">
        <v>0.1983</v>
      </c>
      <c r="I88" s="2">
        <v>0.13439999999999999</v>
      </c>
      <c r="J88" s="2">
        <v>7.0999999999999994E-2</v>
      </c>
      <c r="K88" s="2">
        <v>0.14760000000000001</v>
      </c>
      <c r="L88" s="2">
        <v>2.7199999999999998E-2</v>
      </c>
      <c r="M88" s="2">
        <v>0.21959999999999999</v>
      </c>
      <c r="N88" s="2" t="s">
        <v>48</v>
      </c>
      <c r="P88" s="2">
        <v>0.20300000000000001</v>
      </c>
      <c r="Q88" s="2">
        <v>0.2359</v>
      </c>
      <c r="R88" s="2">
        <v>0.41970000000000002</v>
      </c>
      <c r="S88" s="2">
        <v>0.1346</v>
      </c>
      <c r="T88" s="2">
        <v>9.8699999999999996E-2</v>
      </c>
      <c r="U88" s="2">
        <v>0.1946</v>
      </c>
      <c r="V88" s="2">
        <v>4.6800000000000001E-2</v>
      </c>
      <c r="W88" s="2">
        <v>4.1000000000000002E-2</v>
      </c>
      <c r="X88" s="2">
        <v>0.3024</v>
      </c>
      <c r="Y88" s="2" t="s">
        <v>48</v>
      </c>
    </row>
    <row r="89" spans="1:25" x14ac:dyDescent="0.25">
      <c r="A89" s="2" t="s">
        <v>18</v>
      </c>
      <c r="C89" s="2" t="s">
        <v>44</v>
      </c>
      <c r="E89" s="1">
        <v>1</v>
      </c>
      <c r="F89" s="1">
        <v>1</v>
      </c>
      <c r="G89" s="2" t="s">
        <v>41</v>
      </c>
      <c r="H89" s="1">
        <v>1</v>
      </c>
      <c r="I89" s="1">
        <v>1</v>
      </c>
      <c r="J89" s="1">
        <v>1</v>
      </c>
      <c r="K89" s="1">
        <v>1</v>
      </c>
      <c r="L89" s="2" t="s">
        <v>41</v>
      </c>
      <c r="M89" s="1">
        <v>1</v>
      </c>
      <c r="N89" s="2" t="s">
        <v>48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2" t="s">
        <v>41</v>
      </c>
      <c r="W89" s="2" t="s">
        <v>41</v>
      </c>
      <c r="X89" s="1">
        <v>1</v>
      </c>
      <c r="Y89" s="2" t="s">
        <v>48</v>
      </c>
    </row>
    <row r="90" spans="1:25" x14ac:dyDescent="0.25">
      <c r="A90" s="2" t="s">
        <v>18</v>
      </c>
      <c r="C90" s="2" t="s">
        <v>42</v>
      </c>
      <c r="E90" s="2">
        <v>130.87</v>
      </c>
      <c r="F90" s="2">
        <v>124.53</v>
      </c>
      <c r="G90" s="2">
        <v>148.53</v>
      </c>
      <c r="H90" s="2">
        <v>54.73</v>
      </c>
      <c r="I90" s="2">
        <v>38.4</v>
      </c>
      <c r="J90" s="2">
        <v>130.87</v>
      </c>
      <c r="K90" s="2">
        <v>124.53</v>
      </c>
      <c r="L90" s="2">
        <v>148.53</v>
      </c>
      <c r="M90" s="2">
        <v>54.73</v>
      </c>
      <c r="N90" s="2" t="s">
        <v>48</v>
      </c>
      <c r="P90" s="2">
        <v>43.1</v>
      </c>
      <c r="Q90" s="2">
        <v>87.33</v>
      </c>
      <c r="R90" s="2">
        <v>33.299999999999997</v>
      </c>
      <c r="S90" s="2">
        <v>15.93</v>
      </c>
      <c r="T90" s="2">
        <v>89.37</v>
      </c>
      <c r="U90" s="2">
        <v>49.93</v>
      </c>
      <c r="V90" s="2">
        <v>165.37</v>
      </c>
      <c r="W90" s="2">
        <v>29.87</v>
      </c>
      <c r="X90" s="2">
        <v>26.9</v>
      </c>
      <c r="Y90" s="2" t="s">
        <v>48</v>
      </c>
    </row>
    <row r="91" spans="1:25" x14ac:dyDescent="0.25">
      <c r="A91" s="2" t="s">
        <v>18</v>
      </c>
      <c r="C91" s="2" t="s">
        <v>43</v>
      </c>
      <c r="E91" s="2">
        <v>142.22999999999999</v>
      </c>
      <c r="F91" s="2">
        <v>131.97</v>
      </c>
      <c r="G91" s="2">
        <v>142.22999999999999</v>
      </c>
      <c r="H91" s="2">
        <v>31.97</v>
      </c>
      <c r="I91" s="2">
        <v>26.4</v>
      </c>
      <c r="J91" s="2">
        <v>142.22999999999999</v>
      </c>
      <c r="K91" s="2">
        <v>131.97</v>
      </c>
      <c r="L91" s="2">
        <v>142.22999999999999</v>
      </c>
      <c r="M91" s="2">
        <v>31.97</v>
      </c>
      <c r="N91" s="2" t="s">
        <v>48</v>
      </c>
      <c r="P91" s="2">
        <v>50.53</v>
      </c>
      <c r="Q91" s="2">
        <v>54.4</v>
      </c>
      <c r="R91" s="2">
        <v>49.73</v>
      </c>
      <c r="S91" s="2">
        <v>31.73</v>
      </c>
      <c r="T91" s="2">
        <v>23.23</v>
      </c>
      <c r="U91" s="2">
        <v>40.299999999999997</v>
      </c>
      <c r="V91" s="2">
        <v>38.9</v>
      </c>
      <c r="W91" s="2">
        <v>49.97</v>
      </c>
      <c r="X91" s="2">
        <v>30.17</v>
      </c>
      <c r="Y91" s="2" t="s">
        <v>48</v>
      </c>
    </row>
    <row r="93" spans="1:25" x14ac:dyDescent="0.25">
      <c r="A93" s="2" t="s">
        <v>19</v>
      </c>
      <c r="C93" s="2" t="s">
        <v>45</v>
      </c>
      <c r="E93" s="2">
        <v>4.3700000000000003E-2</v>
      </c>
      <c r="F93" s="2">
        <v>0.29170000000000001</v>
      </c>
      <c r="G93" s="2">
        <v>3.3799999999999997E-2</v>
      </c>
      <c r="H93" s="2">
        <v>0.47649999999999998</v>
      </c>
      <c r="I93" s="2">
        <v>0.23219999999999999</v>
      </c>
      <c r="J93" s="2">
        <v>4.1700000000000001E-2</v>
      </c>
      <c r="K93" s="2">
        <v>0.29170000000000001</v>
      </c>
      <c r="L93" s="2">
        <v>2.7E-2</v>
      </c>
      <c r="M93" s="2">
        <v>0.39779999999999999</v>
      </c>
      <c r="N93" s="2" t="s">
        <v>48</v>
      </c>
      <c r="P93" s="2">
        <v>7.8E-2</v>
      </c>
      <c r="Q93" s="2">
        <v>5.3900000000000003E-2</v>
      </c>
      <c r="R93" s="2">
        <v>0.39250000000000002</v>
      </c>
      <c r="S93" s="2">
        <v>4.8399999999999999E-2</v>
      </c>
      <c r="T93" s="2">
        <v>0.41460000000000002</v>
      </c>
      <c r="U93" s="2">
        <v>6.9699999999999998E-2</v>
      </c>
      <c r="V93" s="2">
        <v>2.1100000000000001E-2</v>
      </c>
      <c r="W93" s="2">
        <v>0.33939999999999998</v>
      </c>
      <c r="X93" s="2">
        <v>0.15890000000000001</v>
      </c>
      <c r="Y93" s="2" t="s">
        <v>48</v>
      </c>
    </row>
    <row r="94" spans="1:25" x14ac:dyDescent="0.25">
      <c r="A94" s="2" t="s">
        <v>19</v>
      </c>
      <c r="C94" s="2" t="s">
        <v>44</v>
      </c>
      <c r="E94" s="2" t="s">
        <v>41</v>
      </c>
      <c r="F94" s="1">
        <v>1</v>
      </c>
      <c r="G94" s="2" t="s">
        <v>41</v>
      </c>
      <c r="H94" s="1">
        <v>1</v>
      </c>
      <c r="I94" s="1">
        <v>1</v>
      </c>
      <c r="J94" s="2" t="s">
        <v>41</v>
      </c>
      <c r="K94" s="1">
        <v>1</v>
      </c>
      <c r="L94" s="2" t="s">
        <v>41</v>
      </c>
      <c r="M94" s="1">
        <v>1</v>
      </c>
      <c r="N94" s="2" t="s">
        <v>48</v>
      </c>
      <c r="P94" s="1">
        <v>1</v>
      </c>
      <c r="Q94" s="1">
        <v>1</v>
      </c>
      <c r="R94" s="1">
        <v>1</v>
      </c>
      <c r="S94" s="2" t="s">
        <v>41</v>
      </c>
      <c r="T94" s="1">
        <v>1</v>
      </c>
      <c r="U94" s="1">
        <v>1</v>
      </c>
      <c r="V94" s="2" t="s">
        <v>41</v>
      </c>
      <c r="W94" s="1">
        <v>1</v>
      </c>
      <c r="X94" s="1">
        <v>1</v>
      </c>
      <c r="Y94" s="2" t="s">
        <v>48</v>
      </c>
    </row>
    <row r="95" spans="1:25" x14ac:dyDescent="0.25">
      <c r="A95" s="2" t="s">
        <v>19</v>
      </c>
      <c r="C95" s="2" t="s">
        <v>42</v>
      </c>
      <c r="E95" s="2">
        <v>215.2</v>
      </c>
      <c r="F95" s="2">
        <v>131.5</v>
      </c>
      <c r="G95" s="2">
        <v>219.77</v>
      </c>
      <c r="H95" s="2">
        <v>47.03</v>
      </c>
      <c r="I95" s="2">
        <v>27.5</v>
      </c>
      <c r="J95" s="2">
        <v>215.2</v>
      </c>
      <c r="K95" s="2">
        <v>131.5</v>
      </c>
      <c r="L95" s="2">
        <v>215.2</v>
      </c>
      <c r="M95" s="2">
        <v>47.03</v>
      </c>
      <c r="N95" s="2" t="s">
        <v>48</v>
      </c>
      <c r="P95" s="2">
        <v>54.4</v>
      </c>
      <c r="Q95" s="2">
        <v>105.63</v>
      </c>
      <c r="R95" s="2">
        <v>40.299999999999997</v>
      </c>
      <c r="S95" s="2">
        <v>15.47</v>
      </c>
      <c r="T95" s="2">
        <v>15.6</v>
      </c>
      <c r="U95" s="2">
        <v>51.03</v>
      </c>
      <c r="V95" s="2">
        <v>165.37</v>
      </c>
      <c r="W95" s="2">
        <v>40.299999999999997</v>
      </c>
      <c r="X95" s="2">
        <v>15.93</v>
      </c>
      <c r="Y95" s="2" t="s">
        <v>48</v>
      </c>
    </row>
    <row r="96" spans="1:25" x14ac:dyDescent="0.25">
      <c r="A96" s="2" t="s">
        <v>19</v>
      </c>
      <c r="C96" s="2" t="s">
        <v>43</v>
      </c>
      <c r="E96" s="2">
        <v>115.37</v>
      </c>
      <c r="F96" s="2">
        <v>84</v>
      </c>
      <c r="G96" s="2">
        <v>122.3</v>
      </c>
      <c r="H96" s="2">
        <v>54.97</v>
      </c>
      <c r="I96" s="2">
        <v>37.57</v>
      </c>
      <c r="J96" s="2">
        <v>115.37</v>
      </c>
      <c r="K96" s="2">
        <v>84</v>
      </c>
      <c r="L96" s="2">
        <v>115.4</v>
      </c>
      <c r="M96" s="2">
        <v>54.73</v>
      </c>
      <c r="N96" s="2" t="s">
        <v>48</v>
      </c>
      <c r="P96" s="2">
        <v>43.1</v>
      </c>
      <c r="Q96" s="2">
        <v>57.5</v>
      </c>
      <c r="R96" s="2">
        <v>38.229999999999997</v>
      </c>
      <c r="S96" s="2">
        <v>30.73</v>
      </c>
      <c r="T96" s="2">
        <v>32.53</v>
      </c>
      <c r="U96" s="2">
        <v>39.9</v>
      </c>
      <c r="V96" s="2">
        <v>42.27</v>
      </c>
      <c r="W96" s="2">
        <v>50.53</v>
      </c>
      <c r="X96" s="2">
        <v>42.17</v>
      </c>
      <c r="Y96" s="2" t="s">
        <v>48</v>
      </c>
    </row>
    <row r="98" spans="1:25" x14ac:dyDescent="0.25">
      <c r="A98" s="2" t="s">
        <v>20</v>
      </c>
      <c r="C98" s="2" t="s">
        <v>45</v>
      </c>
      <c r="E98" s="2">
        <v>0.1045</v>
      </c>
      <c r="F98" s="2">
        <v>9.4299999999999995E-2</v>
      </c>
      <c r="G98" s="2">
        <v>5.6800000000000003E-2</v>
      </c>
      <c r="H98" s="2">
        <v>7.5700000000000003E-2</v>
      </c>
      <c r="I98" s="2">
        <v>0.1749</v>
      </c>
      <c r="J98" s="2">
        <v>0.1133</v>
      </c>
      <c r="K98" s="2">
        <v>9.4299999999999995E-2</v>
      </c>
      <c r="L98" s="2">
        <v>6.4799999999999996E-2</v>
      </c>
      <c r="M98" s="2">
        <v>7.4200000000000002E-2</v>
      </c>
      <c r="N98" s="2" t="s">
        <v>48</v>
      </c>
      <c r="P98" s="2">
        <v>2.4E-2</v>
      </c>
      <c r="Q98" s="2">
        <v>0.2888</v>
      </c>
      <c r="R98" s="2">
        <v>0.2823</v>
      </c>
      <c r="S98" s="2">
        <v>0.36849999999999999</v>
      </c>
      <c r="T98" s="2">
        <v>1.21E-2</v>
      </c>
      <c r="U98" s="2">
        <v>3.9100000000000003E-2</v>
      </c>
      <c r="V98" s="2">
        <v>4.8599999999999997E-2</v>
      </c>
      <c r="W98" s="2">
        <v>4.8599999999999997E-2</v>
      </c>
      <c r="X98" s="2">
        <v>0.16569999999999999</v>
      </c>
      <c r="Y98" s="2" t="s">
        <v>48</v>
      </c>
    </row>
    <row r="99" spans="1:25" x14ac:dyDescent="0.25">
      <c r="A99" s="2" t="s">
        <v>20</v>
      </c>
      <c r="C99" s="2" t="s">
        <v>44</v>
      </c>
      <c r="E99" s="1">
        <v>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2" t="s">
        <v>48</v>
      </c>
      <c r="P99" s="2" t="s">
        <v>41</v>
      </c>
      <c r="Q99" s="1">
        <v>1</v>
      </c>
      <c r="R99" s="1">
        <v>1</v>
      </c>
      <c r="S99" s="1">
        <v>1</v>
      </c>
      <c r="T99" s="1">
        <v>0.2</v>
      </c>
      <c r="U99" s="2" t="s">
        <v>41</v>
      </c>
      <c r="V99" s="2" t="s">
        <v>41</v>
      </c>
      <c r="W99" s="2" t="s">
        <v>41</v>
      </c>
      <c r="X99" s="1">
        <v>1</v>
      </c>
      <c r="Y99" s="2" t="s">
        <v>48</v>
      </c>
    </row>
    <row r="100" spans="1:25" x14ac:dyDescent="0.25">
      <c r="A100" s="2" t="s">
        <v>20</v>
      </c>
      <c r="C100" s="2" t="s">
        <v>42</v>
      </c>
      <c r="E100" s="2">
        <v>142.22999999999999</v>
      </c>
      <c r="F100" s="2">
        <v>124.53</v>
      </c>
      <c r="G100" s="2">
        <v>215.2</v>
      </c>
      <c r="H100" s="2">
        <v>62.8</v>
      </c>
      <c r="I100" s="2">
        <v>45.5</v>
      </c>
      <c r="J100" s="2">
        <v>142.22999999999999</v>
      </c>
      <c r="K100" s="2">
        <v>124.53</v>
      </c>
      <c r="L100" s="2">
        <v>215.2</v>
      </c>
      <c r="M100" s="2">
        <v>62.8</v>
      </c>
      <c r="N100" s="2" t="s">
        <v>48</v>
      </c>
      <c r="P100" s="2">
        <v>50.93</v>
      </c>
      <c r="Q100" s="2">
        <v>87.33</v>
      </c>
      <c r="R100" s="2">
        <v>33.299999999999997</v>
      </c>
      <c r="S100" s="2">
        <v>19.77</v>
      </c>
      <c r="T100" s="2">
        <v>34.770000000000003</v>
      </c>
      <c r="U100" s="2">
        <v>49.97</v>
      </c>
      <c r="V100" s="2">
        <v>112.03</v>
      </c>
      <c r="W100" s="2">
        <v>33.17</v>
      </c>
      <c r="X100" s="2">
        <v>20.83</v>
      </c>
      <c r="Y100" s="2" t="s">
        <v>48</v>
      </c>
    </row>
    <row r="101" spans="1:25" x14ac:dyDescent="0.25">
      <c r="A101" s="2" t="s">
        <v>20</v>
      </c>
      <c r="C101" s="2" t="s">
        <v>43</v>
      </c>
      <c r="E101" s="2">
        <v>122.3</v>
      </c>
      <c r="F101" s="2">
        <v>131.5</v>
      </c>
      <c r="G101" s="2">
        <v>115.73</v>
      </c>
      <c r="H101" s="2">
        <v>47.03</v>
      </c>
      <c r="I101" s="2">
        <v>34.47</v>
      </c>
      <c r="J101" s="2">
        <v>122.3</v>
      </c>
      <c r="K101" s="2">
        <v>131.5</v>
      </c>
      <c r="L101" s="2">
        <v>115.73</v>
      </c>
      <c r="M101" s="2">
        <v>47.03</v>
      </c>
      <c r="N101" s="2" t="s">
        <v>48</v>
      </c>
      <c r="P101" s="2">
        <v>40.299999999999997</v>
      </c>
      <c r="Q101" s="2">
        <v>53.33</v>
      </c>
      <c r="R101" s="2">
        <v>40.299999999999997</v>
      </c>
      <c r="S101" s="2">
        <v>30.17</v>
      </c>
      <c r="T101" s="2">
        <v>20.23</v>
      </c>
      <c r="U101" s="2">
        <v>38.229999999999997</v>
      </c>
      <c r="V101" s="2">
        <v>47.37</v>
      </c>
      <c r="W101" s="2">
        <v>61</v>
      </c>
      <c r="X101" s="2">
        <v>42.17</v>
      </c>
      <c r="Y101" s="2" t="s">
        <v>48</v>
      </c>
    </row>
    <row r="103" spans="1:25" x14ac:dyDescent="0.25">
      <c r="A103" s="2" t="s">
        <v>21</v>
      </c>
      <c r="C103" s="2" t="s">
        <v>45</v>
      </c>
      <c r="E103" s="2">
        <v>4.7100000000000003E-2</v>
      </c>
      <c r="F103" s="2">
        <v>0.25140000000000001</v>
      </c>
      <c r="G103" s="2">
        <v>0.11219999999999999</v>
      </c>
      <c r="H103" s="2">
        <v>0.27079999999999999</v>
      </c>
      <c r="I103" s="2">
        <v>0.56820000000000004</v>
      </c>
      <c r="J103" s="2">
        <v>6.1699999999999998E-2</v>
      </c>
      <c r="K103" s="2">
        <v>0.25140000000000001</v>
      </c>
      <c r="L103" s="2">
        <v>0.11990000000000001</v>
      </c>
      <c r="M103" s="2">
        <v>0.25979999999999998</v>
      </c>
      <c r="N103" s="2" t="s">
        <v>48</v>
      </c>
      <c r="P103" s="2">
        <v>1.0999999999999999E-2</v>
      </c>
      <c r="Q103" s="2">
        <v>8.3900000000000002E-2</v>
      </c>
      <c r="R103" s="2">
        <v>0.1807</v>
      </c>
      <c r="S103" s="2">
        <v>0.3926</v>
      </c>
      <c r="T103" s="2">
        <v>3.15E-2</v>
      </c>
      <c r="U103" s="2">
        <v>2.4799999999999999E-2</v>
      </c>
      <c r="V103" s="2">
        <v>2.0299999999999999E-2</v>
      </c>
      <c r="W103" s="2">
        <v>0.1331</v>
      </c>
      <c r="X103" s="2">
        <v>0.49180000000000001</v>
      </c>
      <c r="Y103" s="2" t="s">
        <v>48</v>
      </c>
    </row>
    <row r="104" spans="1:25" x14ac:dyDescent="0.25">
      <c r="A104" s="2" t="s">
        <v>21</v>
      </c>
      <c r="C104" s="2" t="s">
        <v>44</v>
      </c>
      <c r="E104" s="2" t="s">
        <v>41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2" t="s">
        <v>48</v>
      </c>
      <c r="P104" s="2" t="s">
        <v>41</v>
      </c>
      <c r="Q104" s="1">
        <v>1</v>
      </c>
      <c r="R104" s="1">
        <v>1</v>
      </c>
      <c r="S104" s="1">
        <v>1</v>
      </c>
      <c r="T104" s="1">
        <v>0.5</v>
      </c>
      <c r="U104" s="2" t="s">
        <v>41</v>
      </c>
      <c r="V104" s="2" t="s">
        <v>41</v>
      </c>
      <c r="W104" s="1">
        <v>1</v>
      </c>
      <c r="X104" s="1">
        <v>1</v>
      </c>
      <c r="Y104" s="2" t="s">
        <v>48</v>
      </c>
    </row>
    <row r="105" spans="1:25" x14ac:dyDescent="0.25">
      <c r="A105" s="2" t="s">
        <v>21</v>
      </c>
      <c r="C105" s="2" t="s">
        <v>42</v>
      </c>
      <c r="E105" s="2">
        <v>142.22999999999999</v>
      </c>
      <c r="F105" s="2">
        <v>124.53</v>
      </c>
      <c r="G105" s="2">
        <v>148.53</v>
      </c>
      <c r="H105" s="2">
        <v>54.97</v>
      </c>
      <c r="I105" s="2">
        <v>38.4</v>
      </c>
      <c r="J105" s="2">
        <v>142.22999999999999</v>
      </c>
      <c r="K105" s="2">
        <v>124.53</v>
      </c>
      <c r="L105" s="2">
        <v>148.53</v>
      </c>
      <c r="M105" s="2">
        <v>54.97</v>
      </c>
      <c r="N105" s="2" t="s">
        <v>48</v>
      </c>
      <c r="P105" s="2">
        <v>55.1</v>
      </c>
      <c r="Q105" s="2">
        <v>105.63</v>
      </c>
      <c r="R105" s="2">
        <v>50.53</v>
      </c>
      <c r="S105" s="2">
        <v>30.73</v>
      </c>
      <c r="T105" s="2">
        <v>89.37</v>
      </c>
      <c r="U105" s="2">
        <v>59.93</v>
      </c>
      <c r="V105" s="2">
        <v>112.03</v>
      </c>
      <c r="W105" s="2">
        <v>33.299999999999997</v>
      </c>
      <c r="X105" s="2">
        <v>26.9</v>
      </c>
      <c r="Y105" s="2" t="s">
        <v>48</v>
      </c>
    </row>
    <row r="106" spans="1:25" x14ac:dyDescent="0.25">
      <c r="A106" s="2" t="s">
        <v>21</v>
      </c>
      <c r="C106" s="2" t="s">
        <v>43</v>
      </c>
      <c r="E106" s="2">
        <v>115.4</v>
      </c>
      <c r="F106" s="2">
        <v>131.97</v>
      </c>
      <c r="G106" s="2">
        <v>116.4</v>
      </c>
      <c r="H106" s="2">
        <v>47.03</v>
      </c>
      <c r="I106" s="2">
        <v>27.5</v>
      </c>
      <c r="J106" s="2">
        <v>115.4</v>
      </c>
      <c r="K106" s="2">
        <v>131.97</v>
      </c>
      <c r="L106" s="2">
        <v>116.4</v>
      </c>
      <c r="M106" s="2">
        <v>47.03</v>
      </c>
      <c r="N106" s="2" t="s">
        <v>48</v>
      </c>
      <c r="P106" s="2">
        <v>42.93</v>
      </c>
      <c r="Q106" s="2">
        <v>54.07</v>
      </c>
      <c r="R106" s="2">
        <v>34.869999999999997</v>
      </c>
      <c r="S106" s="2">
        <v>20.93</v>
      </c>
      <c r="T106" s="2">
        <v>23.23</v>
      </c>
      <c r="U106" s="2">
        <v>42.17</v>
      </c>
      <c r="V106" s="2">
        <v>35.770000000000003</v>
      </c>
      <c r="W106" s="2">
        <v>61</v>
      </c>
      <c r="X106" s="2">
        <v>37.17</v>
      </c>
      <c r="Y106" s="2" t="s">
        <v>48</v>
      </c>
    </row>
    <row r="108" spans="1:25" x14ac:dyDescent="0.25">
      <c r="A108" s="2" t="s">
        <v>22</v>
      </c>
      <c r="C108" s="2" t="s">
        <v>45</v>
      </c>
      <c r="E108" s="2">
        <v>0.22450000000000001</v>
      </c>
      <c r="F108" s="2">
        <v>0.36830000000000002</v>
      </c>
      <c r="G108" s="2">
        <v>0.13070000000000001</v>
      </c>
      <c r="H108" s="2">
        <v>3.5200000000000002E-2</v>
      </c>
      <c r="I108" s="3">
        <v>0.47599999999999998</v>
      </c>
      <c r="J108" s="3">
        <v>0.26979999999999998</v>
      </c>
      <c r="K108" s="3">
        <v>0.36830000000000002</v>
      </c>
      <c r="L108" s="3">
        <v>0.12130000000000001</v>
      </c>
      <c r="M108" s="3">
        <v>3.0200000000000001E-2</v>
      </c>
      <c r="N108" s="2" t="s">
        <v>48</v>
      </c>
      <c r="P108" s="2">
        <v>2.58E-2</v>
      </c>
      <c r="Q108" s="2">
        <v>0.2414</v>
      </c>
      <c r="R108" s="2">
        <v>0.22450000000000001</v>
      </c>
      <c r="S108" s="6">
        <v>6.1999999999999998E-3</v>
      </c>
      <c r="T108" s="3">
        <v>0.12189999999999999</v>
      </c>
      <c r="U108" s="3">
        <v>0.14710000000000001</v>
      </c>
      <c r="V108" s="3">
        <v>0.10390000000000001</v>
      </c>
      <c r="W108" s="3">
        <v>2.69E-2</v>
      </c>
      <c r="X108" s="3">
        <v>1.6000000000000001E-3</v>
      </c>
      <c r="Y108" s="2" t="s">
        <v>48</v>
      </c>
    </row>
    <row r="109" spans="1:25" x14ac:dyDescent="0.25">
      <c r="A109" s="2" t="s">
        <v>22</v>
      </c>
      <c r="C109" s="2" t="s">
        <v>44</v>
      </c>
      <c r="E109" s="1">
        <v>1</v>
      </c>
      <c r="F109" s="1">
        <v>1</v>
      </c>
      <c r="G109" s="1">
        <v>1</v>
      </c>
      <c r="H109" s="2" t="s">
        <v>41</v>
      </c>
      <c r="I109" s="4">
        <v>1</v>
      </c>
      <c r="J109" s="4">
        <v>1</v>
      </c>
      <c r="K109" s="4">
        <v>1</v>
      </c>
      <c r="L109" s="4">
        <v>1</v>
      </c>
      <c r="M109" s="3" t="s">
        <v>41</v>
      </c>
      <c r="N109" s="2" t="s">
        <v>48</v>
      </c>
      <c r="P109" s="2" t="s">
        <v>41</v>
      </c>
      <c r="Q109" s="1">
        <v>1</v>
      </c>
      <c r="R109" s="1">
        <v>1</v>
      </c>
      <c r="S109" s="4">
        <v>0.2</v>
      </c>
      <c r="T109" s="4">
        <v>1</v>
      </c>
      <c r="U109" s="4">
        <v>1</v>
      </c>
      <c r="V109" s="4">
        <v>1</v>
      </c>
      <c r="W109" s="3" t="s">
        <v>41</v>
      </c>
      <c r="X109" s="4">
        <v>0.03</v>
      </c>
      <c r="Y109" s="2" t="s">
        <v>48</v>
      </c>
    </row>
    <row r="110" spans="1:25" x14ac:dyDescent="0.25">
      <c r="A110" s="2" t="s">
        <v>22</v>
      </c>
      <c r="C110" s="2" t="s">
        <v>42</v>
      </c>
      <c r="E110" s="2">
        <v>131.97</v>
      </c>
      <c r="F110" s="2" t="s">
        <v>49</v>
      </c>
      <c r="G110" s="2">
        <v>215.2</v>
      </c>
      <c r="H110" s="2">
        <v>34.4</v>
      </c>
      <c r="I110" s="3">
        <v>11.6</v>
      </c>
      <c r="J110" s="3">
        <v>131.97</v>
      </c>
      <c r="K110" s="2" t="s">
        <v>49</v>
      </c>
      <c r="L110" s="3">
        <v>215.2</v>
      </c>
      <c r="M110" s="3">
        <v>33.47</v>
      </c>
      <c r="N110" s="2" t="s">
        <v>48</v>
      </c>
      <c r="P110" s="2">
        <v>45.23</v>
      </c>
      <c r="Q110" s="2">
        <v>59.93</v>
      </c>
      <c r="R110" s="2">
        <v>49.73</v>
      </c>
      <c r="S110" s="3">
        <v>15.93</v>
      </c>
      <c r="T110" s="3">
        <v>34.770000000000003</v>
      </c>
      <c r="U110" s="3">
        <v>47.37</v>
      </c>
      <c r="V110" s="3">
        <v>112.03</v>
      </c>
      <c r="W110" s="3">
        <v>33.299999999999997</v>
      </c>
      <c r="X110" s="3">
        <v>13.8</v>
      </c>
      <c r="Y110" s="2" t="s">
        <v>48</v>
      </c>
    </row>
    <row r="111" spans="1:25" x14ac:dyDescent="0.25">
      <c r="A111" s="2" t="s">
        <v>22</v>
      </c>
      <c r="C111" s="2" t="s">
        <v>43</v>
      </c>
      <c r="E111" s="2">
        <v>115.4</v>
      </c>
      <c r="F111" s="2" t="s">
        <v>49</v>
      </c>
      <c r="G111" s="2">
        <v>116.4</v>
      </c>
      <c r="H111" s="3">
        <v>62.8</v>
      </c>
      <c r="I111" s="3">
        <v>37.57</v>
      </c>
      <c r="J111" s="3">
        <v>115.4</v>
      </c>
      <c r="K111" s="2" t="s">
        <v>49</v>
      </c>
      <c r="L111" s="3">
        <v>116.4</v>
      </c>
      <c r="M111" s="3">
        <v>62.8</v>
      </c>
      <c r="N111" s="2" t="s">
        <v>48</v>
      </c>
      <c r="P111" s="2">
        <v>61</v>
      </c>
      <c r="Q111" s="2">
        <v>105.63</v>
      </c>
      <c r="R111" s="2">
        <v>38.229999999999997</v>
      </c>
      <c r="S111" s="3">
        <v>31.73</v>
      </c>
      <c r="T111" s="3">
        <v>12.5</v>
      </c>
      <c r="U111" s="3">
        <v>53.33</v>
      </c>
      <c r="V111" s="3">
        <v>53.33</v>
      </c>
      <c r="W111" s="2">
        <v>61</v>
      </c>
      <c r="X111" s="3">
        <v>45.97</v>
      </c>
      <c r="Y111" s="2" t="s">
        <v>48</v>
      </c>
    </row>
    <row r="113" spans="1:25" x14ac:dyDescent="0.25">
      <c r="A113" s="2" t="s">
        <v>23</v>
      </c>
      <c r="C113" s="2" t="s">
        <v>45</v>
      </c>
      <c r="E113" s="3">
        <v>0.14219999999999999</v>
      </c>
      <c r="F113" s="3">
        <v>0.19220000000000001</v>
      </c>
      <c r="G113" s="3">
        <v>3.7999999999999999E-2</v>
      </c>
      <c r="H113" s="3">
        <v>7.2300000000000003E-2</v>
      </c>
      <c r="I113" s="3">
        <v>0.49919999999999998</v>
      </c>
      <c r="J113" s="3">
        <v>0.15379999999999999</v>
      </c>
      <c r="K113" s="3">
        <v>0.19220000000000001</v>
      </c>
      <c r="L113" s="3">
        <v>4.3299999999999998E-2</v>
      </c>
      <c r="M113" s="3">
        <v>6.8699999999999997E-2</v>
      </c>
      <c r="N113" s="2" t="s">
        <v>48</v>
      </c>
      <c r="P113" s="3">
        <v>2.0000000000000001E-4</v>
      </c>
      <c r="Q113" s="3">
        <v>0.12939999999999999</v>
      </c>
      <c r="R113" s="3">
        <v>0.20899999999999999</v>
      </c>
      <c r="S113" s="3">
        <v>3.0000000000000001E-3</v>
      </c>
      <c r="T113" s="3">
        <v>0.1043</v>
      </c>
      <c r="U113" s="3">
        <v>1.9E-3</v>
      </c>
      <c r="V113" s="3">
        <v>0.14360000000000001</v>
      </c>
      <c r="W113" s="3">
        <v>3.5700000000000003E-2</v>
      </c>
      <c r="X113" s="3">
        <v>1.5E-3</v>
      </c>
      <c r="Y113" s="2" t="s">
        <v>48</v>
      </c>
    </row>
    <row r="114" spans="1:25" x14ac:dyDescent="0.25">
      <c r="A114" s="2" t="s">
        <v>23</v>
      </c>
      <c r="C114" s="2" t="s">
        <v>44</v>
      </c>
      <c r="E114" s="4">
        <v>1</v>
      </c>
      <c r="F114" s="4">
        <v>1</v>
      </c>
      <c r="G114" s="3" t="s">
        <v>41</v>
      </c>
      <c r="H114" s="4">
        <v>1</v>
      </c>
      <c r="I114" s="4">
        <v>1</v>
      </c>
      <c r="J114" s="4">
        <v>1</v>
      </c>
      <c r="K114" s="4">
        <v>1</v>
      </c>
      <c r="L114" s="3" t="s">
        <v>41</v>
      </c>
      <c r="M114" s="4">
        <v>1</v>
      </c>
      <c r="N114" s="2" t="s">
        <v>48</v>
      </c>
      <c r="P114" s="4">
        <v>0.05</v>
      </c>
      <c r="Q114" s="4">
        <v>1</v>
      </c>
      <c r="R114" s="4">
        <v>1</v>
      </c>
      <c r="S114" s="4">
        <v>0.1</v>
      </c>
      <c r="T114" s="4">
        <v>1</v>
      </c>
      <c r="U114" s="4">
        <v>0.2</v>
      </c>
      <c r="V114" s="4">
        <v>1</v>
      </c>
      <c r="W114" s="3" t="s">
        <v>41</v>
      </c>
      <c r="X114" s="4">
        <v>0.03</v>
      </c>
      <c r="Y114" s="2" t="s">
        <v>48</v>
      </c>
    </row>
    <row r="115" spans="1:25" x14ac:dyDescent="0.25">
      <c r="A115" s="2" t="s">
        <v>23</v>
      </c>
      <c r="C115" s="2" t="s">
        <v>42</v>
      </c>
      <c r="E115" s="3">
        <v>131.37</v>
      </c>
      <c r="F115" s="3">
        <v>130.87</v>
      </c>
      <c r="G115" s="3">
        <v>215.2</v>
      </c>
      <c r="H115" s="3">
        <v>47.67</v>
      </c>
      <c r="I115" s="3">
        <v>20.399999999999999</v>
      </c>
      <c r="J115" s="3">
        <v>131.37</v>
      </c>
      <c r="K115" s="3">
        <v>130.87</v>
      </c>
      <c r="L115" s="3">
        <v>215.2</v>
      </c>
      <c r="M115" s="3">
        <v>47.67</v>
      </c>
      <c r="N115" s="2" t="s">
        <v>48</v>
      </c>
      <c r="P115" s="3">
        <v>39.9</v>
      </c>
      <c r="Q115" s="3">
        <v>54.4</v>
      </c>
      <c r="R115" s="3">
        <v>33.299999999999997</v>
      </c>
      <c r="S115" s="3">
        <v>19.77</v>
      </c>
      <c r="T115" s="3">
        <v>89.37</v>
      </c>
      <c r="U115" s="3">
        <v>39.9</v>
      </c>
      <c r="V115" s="3">
        <v>42.27</v>
      </c>
      <c r="W115" s="3">
        <v>33.299999999999997</v>
      </c>
      <c r="X115" s="3">
        <v>12.83</v>
      </c>
      <c r="Y115" s="2" t="s">
        <v>48</v>
      </c>
    </row>
    <row r="116" spans="1:25" x14ac:dyDescent="0.25">
      <c r="A116" s="2" t="s">
        <v>23</v>
      </c>
      <c r="C116" s="2" t="s">
        <v>43</v>
      </c>
      <c r="E116" s="3">
        <v>129.1</v>
      </c>
      <c r="F116" s="3">
        <v>92.1</v>
      </c>
      <c r="G116" s="3">
        <v>116.4</v>
      </c>
      <c r="H116" s="3">
        <v>73.569999999999993</v>
      </c>
      <c r="I116" s="3">
        <v>38.4</v>
      </c>
      <c r="J116" s="3">
        <v>129.1</v>
      </c>
      <c r="K116" s="3">
        <v>92.1</v>
      </c>
      <c r="L116" s="3">
        <v>116.4</v>
      </c>
      <c r="M116" s="3">
        <v>73.569999999999993</v>
      </c>
      <c r="N116" s="2" t="s">
        <v>48</v>
      </c>
      <c r="P116" s="3">
        <v>72.47</v>
      </c>
      <c r="Q116" s="3">
        <v>105.63</v>
      </c>
      <c r="R116" s="3">
        <v>40.299999999999997</v>
      </c>
      <c r="S116" s="3">
        <v>79.77</v>
      </c>
      <c r="T116" s="3">
        <v>23.23</v>
      </c>
      <c r="U116" s="3">
        <v>61</v>
      </c>
      <c r="V116" s="3">
        <v>59.93</v>
      </c>
      <c r="W116" s="3">
        <v>49.97</v>
      </c>
      <c r="X116" s="3">
        <v>45.97</v>
      </c>
      <c r="Y116" s="2" t="s">
        <v>48</v>
      </c>
    </row>
    <row r="118" spans="1:25" x14ac:dyDescent="0.25">
      <c r="A118" s="2" t="s">
        <v>24</v>
      </c>
      <c r="C118" s="2" t="s">
        <v>45</v>
      </c>
      <c r="E118" s="3">
        <v>5.5800000000000002E-2</v>
      </c>
      <c r="F118" s="3">
        <v>5.0099999999999999E-2</v>
      </c>
      <c r="G118" s="3">
        <v>0.34329999999999999</v>
      </c>
      <c r="H118" s="3">
        <v>4.4999999999999997E-3</v>
      </c>
      <c r="I118" s="3">
        <v>0.1157</v>
      </c>
      <c r="J118" s="3">
        <v>5.6500000000000002E-2</v>
      </c>
      <c r="K118" s="3">
        <v>5.0099999999999999E-2</v>
      </c>
      <c r="L118" s="3">
        <v>0.36959999999999998</v>
      </c>
      <c r="M118" s="3">
        <v>4.1000000000000003E-3</v>
      </c>
      <c r="N118" s="2" t="s">
        <v>48</v>
      </c>
      <c r="P118" s="3">
        <v>1.9199999999999998E-2</v>
      </c>
      <c r="Q118" s="3">
        <v>7.6600000000000001E-2</v>
      </c>
      <c r="R118" s="3">
        <v>0.1678</v>
      </c>
      <c r="S118" s="3">
        <v>0.28910000000000002</v>
      </c>
      <c r="T118" s="6">
        <v>0.1721</v>
      </c>
      <c r="U118" s="3">
        <v>6.6199999999999995E-2</v>
      </c>
      <c r="V118" s="3">
        <v>0.1356</v>
      </c>
      <c r="W118" s="3">
        <v>0.2041</v>
      </c>
      <c r="X118" s="3">
        <v>0.41539999999999999</v>
      </c>
      <c r="Y118" s="2" t="s">
        <v>48</v>
      </c>
    </row>
    <row r="119" spans="1:25" x14ac:dyDescent="0.25">
      <c r="A119" s="2" t="s">
        <v>24</v>
      </c>
      <c r="C119" s="2" t="s">
        <v>44</v>
      </c>
      <c r="E119" s="4">
        <v>1</v>
      </c>
      <c r="F119" s="4">
        <v>1</v>
      </c>
      <c r="G119" s="4">
        <v>1</v>
      </c>
      <c r="H119" s="4">
        <v>0.5</v>
      </c>
      <c r="I119" s="4">
        <v>1</v>
      </c>
      <c r="J119" s="4">
        <v>1</v>
      </c>
      <c r="K119" s="4">
        <v>1</v>
      </c>
      <c r="L119" s="4">
        <v>1</v>
      </c>
      <c r="M119" s="4">
        <v>0.5</v>
      </c>
      <c r="N119" s="2" t="s">
        <v>48</v>
      </c>
      <c r="P119" s="3" t="s">
        <v>41</v>
      </c>
      <c r="Q119" s="4">
        <v>1</v>
      </c>
      <c r="R119" s="4">
        <v>1</v>
      </c>
      <c r="S119" s="4">
        <v>1</v>
      </c>
      <c r="T119" s="4">
        <v>1</v>
      </c>
      <c r="U119" s="4">
        <v>1</v>
      </c>
      <c r="V119" s="4">
        <v>1</v>
      </c>
      <c r="W119" s="4">
        <v>1</v>
      </c>
      <c r="X119" s="4">
        <v>1</v>
      </c>
      <c r="Y119" s="2" t="s">
        <v>48</v>
      </c>
    </row>
    <row r="120" spans="1:25" x14ac:dyDescent="0.25">
      <c r="A120" s="2" t="s">
        <v>24</v>
      </c>
      <c r="C120" s="2" t="s">
        <v>42</v>
      </c>
      <c r="E120" s="3">
        <v>131.97</v>
      </c>
      <c r="F120" s="3">
        <v>92.1</v>
      </c>
      <c r="G120" s="6">
        <v>148.53</v>
      </c>
      <c r="H120" s="3">
        <v>62.8</v>
      </c>
      <c r="I120" s="3">
        <v>11.6</v>
      </c>
      <c r="J120" s="6">
        <v>131.97</v>
      </c>
      <c r="K120" s="3">
        <v>92.1</v>
      </c>
      <c r="L120" s="3">
        <v>148.53</v>
      </c>
      <c r="M120" s="3">
        <v>62.8</v>
      </c>
      <c r="N120" s="2" t="s">
        <v>48</v>
      </c>
      <c r="P120" s="3">
        <v>45.23</v>
      </c>
      <c r="Q120" s="3">
        <v>57.5</v>
      </c>
      <c r="R120" s="3">
        <v>34.869999999999997</v>
      </c>
      <c r="S120" s="6">
        <v>20.93</v>
      </c>
      <c r="T120" s="3">
        <v>21.87</v>
      </c>
      <c r="U120" s="6">
        <v>42.27</v>
      </c>
      <c r="V120" s="3">
        <v>48.47</v>
      </c>
      <c r="W120" s="3">
        <v>49.73</v>
      </c>
      <c r="X120" s="3">
        <v>45.97</v>
      </c>
      <c r="Y120" s="2" t="s">
        <v>48</v>
      </c>
    </row>
    <row r="121" spans="1:25" x14ac:dyDescent="0.25">
      <c r="A121" s="2" t="s">
        <v>24</v>
      </c>
      <c r="C121" s="2" t="s">
        <v>43</v>
      </c>
      <c r="E121" s="3">
        <v>130.87</v>
      </c>
      <c r="F121" s="6">
        <v>130.87</v>
      </c>
      <c r="G121" s="3">
        <v>129.1</v>
      </c>
      <c r="H121" s="3">
        <v>27.03</v>
      </c>
      <c r="I121" s="3">
        <v>34.47</v>
      </c>
      <c r="J121" s="3">
        <v>130.87</v>
      </c>
      <c r="K121" s="3">
        <v>130.87</v>
      </c>
      <c r="L121" s="3">
        <v>129.1</v>
      </c>
      <c r="M121" s="3">
        <v>27.03</v>
      </c>
      <c r="N121" s="2" t="s">
        <v>48</v>
      </c>
      <c r="P121" s="3">
        <v>59.67</v>
      </c>
      <c r="Q121" s="3">
        <v>105.63</v>
      </c>
      <c r="R121" s="3">
        <v>41.17</v>
      </c>
      <c r="S121" s="6">
        <v>37.17</v>
      </c>
      <c r="T121" s="3">
        <v>32.53</v>
      </c>
      <c r="U121" s="3">
        <v>50.53</v>
      </c>
      <c r="V121" s="3">
        <v>165.37</v>
      </c>
      <c r="W121" s="3">
        <v>29.87</v>
      </c>
      <c r="X121" s="3">
        <v>30.17</v>
      </c>
      <c r="Y121" s="2" t="s">
        <v>48</v>
      </c>
    </row>
    <row r="123" spans="1:25" x14ac:dyDescent="0.25">
      <c r="A123" s="2" t="s">
        <v>25</v>
      </c>
      <c r="C123" s="2" t="s">
        <v>45</v>
      </c>
      <c r="E123" s="3">
        <v>0.30580000000000002</v>
      </c>
      <c r="F123" s="3">
        <v>7.6E-3</v>
      </c>
      <c r="G123" s="3">
        <v>0.48380000000000001</v>
      </c>
      <c r="H123" s="3">
        <v>7.5899999999999995E-2</v>
      </c>
      <c r="I123" s="3">
        <v>0.14349999999999999</v>
      </c>
      <c r="J123" s="3">
        <v>0.31</v>
      </c>
      <c r="K123" s="3">
        <v>7.6E-3</v>
      </c>
      <c r="L123" s="3">
        <v>0.49099999999999999</v>
      </c>
      <c r="M123" s="3">
        <v>8.6099999999999996E-2</v>
      </c>
      <c r="N123" s="2" t="s">
        <v>48</v>
      </c>
      <c r="P123" s="3">
        <v>0.17929999999999999</v>
      </c>
      <c r="Q123" s="3">
        <v>0.1195</v>
      </c>
      <c r="R123" s="3">
        <v>0.10059999999999999</v>
      </c>
      <c r="S123" s="3">
        <v>0.12570000000000001</v>
      </c>
      <c r="T123" s="3">
        <v>0.49399999999999999</v>
      </c>
      <c r="U123" s="3">
        <v>9.3299999999999994E-2</v>
      </c>
      <c r="V123" s="3">
        <v>4.8300000000000003E-2</v>
      </c>
      <c r="W123" s="3">
        <v>0.1333</v>
      </c>
      <c r="X123" s="3">
        <v>0.27210000000000001</v>
      </c>
      <c r="Y123" s="2" t="s">
        <v>48</v>
      </c>
    </row>
    <row r="124" spans="1:25" x14ac:dyDescent="0.25">
      <c r="A124" s="2" t="s">
        <v>25</v>
      </c>
      <c r="C124" s="2" t="s">
        <v>44</v>
      </c>
      <c r="E124" s="4">
        <v>1</v>
      </c>
      <c r="F124" s="4">
        <v>0.5</v>
      </c>
      <c r="G124" s="4">
        <v>1</v>
      </c>
      <c r="H124" s="4">
        <v>1</v>
      </c>
      <c r="I124" s="4">
        <v>1</v>
      </c>
      <c r="J124" s="4">
        <v>1</v>
      </c>
      <c r="K124" s="4">
        <v>0.5</v>
      </c>
      <c r="L124" s="4">
        <v>1</v>
      </c>
      <c r="M124" s="4">
        <v>1</v>
      </c>
      <c r="N124" s="2" t="s">
        <v>48</v>
      </c>
      <c r="P124" s="4">
        <v>1</v>
      </c>
      <c r="Q124" s="4">
        <v>1</v>
      </c>
      <c r="R124" s="4">
        <v>1</v>
      </c>
      <c r="S124" s="4">
        <v>1</v>
      </c>
      <c r="T124" s="4">
        <v>1</v>
      </c>
      <c r="U124" s="4">
        <v>1</v>
      </c>
      <c r="V124" s="3" t="s">
        <v>41</v>
      </c>
      <c r="W124" s="4">
        <v>1</v>
      </c>
      <c r="X124" s="4">
        <v>1</v>
      </c>
      <c r="Y124" s="2" t="s">
        <v>48</v>
      </c>
    </row>
    <row r="125" spans="1:25" x14ac:dyDescent="0.25">
      <c r="A125" s="2" t="s">
        <v>25</v>
      </c>
      <c r="C125" s="2" t="s">
        <v>42</v>
      </c>
      <c r="E125" s="3">
        <v>124.53</v>
      </c>
      <c r="F125" s="3">
        <v>92.1</v>
      </c>
      <c r="G125" s="2">
        <v>84.47</v>
      </c>
      <c r="H125" s="3">
        <v>64.23</v>
      </c>
      <c r="I125" s="3">
        <v>20.399999999999999</v>
      </c>
      <c r="J125" s="3">
        <v>124.53</v>
      </c>
      <c r="K125" s="2">
        <v>92.1</v>
      </c>
      <c r="L125" s="3">
        <v>84.47</v>
      </c>
      <c r="M125" s="3">
        <v>64.23</v>
      </c>
      <c r="N125" s="2" t="s">
        <v>48</v>
      </c>
      <c r="P125" s="3">
        <v>43.1</v>
      </c>
      <c r="Q125" s="3">
        <v>51.03</v>
      </c>
      <c r="R125" s="2">
        <v>49.73</v>
      </c>
      <c r="S125" s="3">
        <v>36.03</v>
      </c>
      <c r="T125" s="3">
        <v>27.53</v>
      </c>
      <c r="U125" s="3">
        <v>45.97</v>
      </c>
      <c r="V125" s="3">
        <v>42.93</v>
      </c>
      <c r="W125" s="2">
        <v>38.229999999999997</v>
      </c>
      <c r="X125" s="3">
        <v>30.17</v>
      </c>
      <c r="Y125" s="2" t="s">
        <v>48</v>
      </c>
    </row>
    <row r="126" spans="1:25" x14ac:dyDescent="0.25">
      <c r="A126" s="2" t="s">
        <v>25</v>
      </c>
      <c r="C126" s="2" t="s">
        <v>43</v>
      </c>
      <c r="E126" s="3">
        <v>131.5</v>
      </c>
      <c r="F126" s="3">
        <v>131.5</v>
      </c>
      <c r="G126" s="3">
        <v>95.13</v>
      </c>
      <c r="H126" s="3">
        <v>34.47</v>
      </c>
      <c r="I126" s="3">
        <v>37.57</v>
      </c>
      <c r="J126" s="3">
        <v>131.5</v>
      </c>
      <c r="K126" s="3">
        <v>131.5</v>
      </c>
      <c r="L126" s="3">
        <v>95.13</v>
      </c>
      <c r="M126" s="3">
        <v>34.47</v>
      </c>
      <c r="N126" s="2" t="s">
        <v>48</v>
      </c>
      <c r="P126" s="3">
        <v>55.1</v>
      </c>
      <c r="Q126" s="2">
        <v>105.63</v>
      </c>
      <c r="R126" s="2">
        <v>29.87</v>
      </c>
      <c r="S126" s="3">
        <v>20.8</v>
      </c>
      <c r="T126" s="3">
        <v>32.53</v>
      </c>
      <c r="U126" s="3">
        <v>57.5</v>
      </c>
      <c r="V126" s="2">
        <v>165.37</v>
      </c>
      <c r="W126" s="3">
        <v>50.53</v>
      </c>
      <c r="X126" s="3">
        <v>37.17</v>
      </c>
      <c r="Y126" s="2" t="s">
        <v>48</v>
      </c>
    </row>
    <row r="128" spans="1:25" x14ac:dyDescent="0.25">
      <c r="A128" s="2" t="s">
        <v>26</v>
      </c>
      <c r="C128" s="2" t="s">
        <v>45</v>
      </c>
      <c r="E128" s="3">
        <v>2.5499999999999998E-2</v>
      </c>
      <c r="F128" s="3">
        <v>0.22220000000000001</v>
      </c>
      <c r="G128" s="3">
        <v>5.5800000000000002E-2</v>
      </c>
      <c r="H128" s="3">
        <v>1.83E-2</v>
      </c>
      <c r="I128" s="3">
        <v>1.89E-2</v>
      </c>
      <c r="J128" s="3">
        <v>2.29E-2</v>
      </c>
      <c r="K128" s="3">
        <v>0.22220000000000001</v>
      </c>
      <c r="L128" s="3">
        <v>5.7299999999999997E-2</v>
      </c>
      <c r="M128" s="3">
        <v>1.9699999999999999E-2</v>
      </c>
      <c r="N128" s="2" t="s">
        <v>48</v>
      </c>
      <c r="P128" s="3">
        <v>0.3135</v>
      </c>
      <c r="Q128" s="3">
        <v>0.12959999999999999</v>
      </c>
      <c r="R128" s="3">
        <v>0.1951</v>
      </c>
      <c r="S128" s="3">
        <v>0.16689999999999999</v>
      </c>
      <c r="T128" s="3">
        <v>0.18559999999999999</v>
      </c>
      <c r="U128" s="3">
        <v>0.17549999999999999</v>
      </c>
      <c r="V128" s="3">
        <v>0.1074</v>
      </c>
      <c r="W128" s="3">
        <v>0.35420000000000001</v>
      </c>
      <c r="X128" s="3">
        <v>2.5700000000000001E-2</v>
      </c>
      <c r="Y128" s="2" t="s">
        <v>48</v>
      </c>
    </row>
    <row r="129" spans="1:25" x14ac:dyDescent="0.25">
      <c r="A129" s="2" t="s">
        <v>26</v>
      </c>
      <c r="C129" s="2" t="s">
        <v>44</v>
      </c>
      <c r="E129" s="3" t="s">
        <v>41</v>
      </c>
      <c r="F129" s="4">
        <v>1</v>
      </c>
      <c r="G129" s="4">
        <v>1</v>
      </c>
      <c r="H129" s="3" t="s">
        <v>41</v>
      </c>
      <c r="I129" s="4">
        <v>0.2</v>
      </c>
      <c r="J129" s="3" t="s">
        <v>41</v>
      </c>
      <c r="K129" s="4">
        <v>1</v>
      </c>
      <c r="L129" s="4">
        <v>1</v>
      </c>
      <c r="M129" s="3" t="s">
        <v>41</v>
      </c>
      <c r="N129" s="2" t="s">
        <v>48</v>
      </c>
      <c r="P129" s="4">
        <v>1</v>
      </c>
      <c r="Q129" s="4">
        <v>1</v>
      </c>
      <c r="R129" s="4">
        <v>1</v>
      </c>
      <c r="S129" s="4">
        <v>1</v>
      </c>
      <c r="T129" s="4">
        <v>1</v>
      </c>
      <c r="U129" s="4">
        <v>1</v>
      </c>
      <c r="V129" s="4">
        <v>1</v>
      </c>
      <c r="W129" s="4">
        <v>1</v>
      </c>
      <c r="X129" s="4">
        <v>0.5</v>
      </c>
      <c r="Y129" s="2" t="s">
        <v>48</v>
      </c>
    </row>
    <row r="130" spans="1:25" x14ac:dyDescent="0.25">
      <c r="A130" s="2" t="s">
        <v>26</v>
      </c>
      <c r="C130" s="2" t="s">
        <v>42</v>
      </c>
      <c r="E130" s="3">
        <v>219.77</v>
      </c>
      <c r="F130" s="3">
        <v>124.53</v>
      </c>
      <c r="G130" s="2">
        <v>148.53</v>
      </c>
      <c r="H130" s="3">
        <v>34.4</v>
      </c>
      <c r="I130" s="3">
        <v>26.4</v>
      </c>
      <c r="J130" s="3">
        <v>219.77</v>
      </c>
      <c r="K130" s="3">
        <v>124.53</v>
      </c>
      <c r="L130" s="2">
        <v>148.53</v>
      </c>
      <c r="M130" s="3">
        <v>34.4</v>
      </c>
      <c r="N130" s="2" t="s">
        <v>48</v>
      </c>
      <c r="P130" s="2">
        <v>45.23</v>
      </c>
      <c r="Q130" s="3">
        <v>55.1</v>
      </c>
      <c r="R130" s="3">
        <v>29.87</v>
      </c>
      <c r="S130" s="3">
        <v>30.73</v>
      </c>
      <c r="T130" s="2">
        <v>21.87</v>
      </c>
      <c r="U130" s="3">
        <v>48.47</v>
      </c>
      <c r="V130" s="3">
        <v>51.03</v>
      </c>
      <c r="W130" s="3">
        <v>33.299999999999997</v>
      </c>
      <c r="X130" s="3">
        <v>45.97</v>
      </c>
      <c r="Y130" s="2" t="s">
        <v>48</v>
      </c>
    </row>
    <row r="131" spans="1:25" x14ac:dyDescent="0.25">
      <c r="A131" s="2" t="s">
        <v>26</v>
      </c>
      <c r="C131" s="2" t="s">
        <v>43</v>
      </c>
      <c r="E131" s="3">
        <v>115.37</v>
      </c>
      <c r="F131" s="3">
        <v>130.87</v>
      </c>
      <c r="G131" s="2">
        <v>122.3</v>
      </c>
      <c r="H131" s="3">
        <v>62.8</v>
      </c>
      <c r="I131" s="3">
        <v>78.27</v>
      </c>
      <c r="J131" s="3">
        <v>115.37</v>
      </c>
      <c r="K131" s="3">
        <v>130.87</v>
      </c>
      <c r="L131" s="3">
        <v>122.3</v>
      </c>
      <c r="M131" s="2">
        <v>62.8</v>
      </c>
      <c r="N131" s="2" t="s">
        <v>48</v>
      </c>
      <c r="P131" s="3">
        <v>50.53</v>
      </c>
      <c r="Q131" s="2">
        <v>105.63</v>
      </c>
      <c r="R131" s="3">
        <v>41.17</v>
      </c>
      <c r="S131" s="3">
        <v>19.77</v>
      </c>
      <c r="T131" s="2">
        <v>32.53</v>
      </c>
      <c r="U131" s="3">
        <v>49.73</v>
      </c>
      <c r="V131" s="3">
        <v>165.37</v>
      </c>
      <c r="W131" s="3">
        <v>49.73</v>
      </c>
      <c r="X131" s="3">
        <v>20.93</v>
      </c>
      <c r="Y131" s="2" t="s">
        <v>48</v>
      </c>
    </row>
    <row r="133" spans="1:25" x14ac:dyDescent="0.25">
      <c r="A133" s="2" t="s">
        <v>27</v>
      </c>
      <c r="C133" s="2" t="s">
        <v>45</v>
      </c>
      <c r="E133" s="3">
        <v>3.4500000000000003E-2</v>
      </c>
      <c r="F133" s="3">
        <v>8.3199999999999996E-2</v>
      </c>
      <c r="G133" s="3">
        <v>3.4299999999999997E-2</v>
      </c>
      <c r="H133" s="3">
        <v>4.3499999999999997E-2</v>
      </c>
      <c r="I133" s="3">
        <v>3.7699999999999997E-2</v>
      </c>
      <c r="J133" s="3">
        <v>2.63E-2</v>
      </c>
      <c r="K133" s="3">
        <v>8.3199999999999996E-2</v>
      </c>
      <c r="L133" s="3">
        <v>3.2599999999999997E-2</v>
      </c>
      <c r="M133" s="3">
        <v>5.0200000000000002E-2</v>
      </c>
      <c r="N133" s="2" t="s">
        <v>48</v>
      </c>
      <c r="P133" s="3">
        <v>2.0000000000000001E-4</v>
      </c>
      <c r="Q133" s="6">
        <v>2.01E-2</v>
      </c>
      <c r="R133" s="3">
        <v>5.7999999999999996E-3</v>
      </c>
      <c r="S133" s="6">
        <v>2.1999999999999999E-2</v>
      </c>
      <c r="T133" s="3">
        <v>6.3899999999999998E-2</v>
      </c>
      <c r="U133" s="3">
        <v>5.8999999999999999E-3</v>
      </c>
      <c r="V133" s="3">
        <v>5.2900000000000003E-2</v>
      </c>
      <c r="W133" s="3">
        <v>9.6699999999999994E-2</v>
      </c>
      <c r="X133" s="6">
        <v>2.2100000000000002E-2</v>
      </c>
      <c r="Y133" s="2" t="s">
        <v>48</v>
      </c>
    </row>
    <row r="134" spans="1:25" x14ac:dyDescent="0.25">
      <c r="A134" s="2" t="s">
        <v>27</v>
      </c>
      <c r="C134" s="2" t="s">
        <v>44</v>
      </c>
      <c r="E134" s="3" t="s">
        <v>41</v>
      </c>
      <c r="F134" s="4">
        <v>1</v>
      </c>
      <c r="G134" s="3" t="s">
        <v>41</v>
      </c>
      <c r="H134" s="3" t="s">
        <v>41</v>
      </c>
      <c r="I134" s="4">
        <v>0.5</v>
      </c>
      <c r="J134" s="3" t="s">
        <v>41</v>
      </c>
      <c r="K134" s="4">
        <v>1</v>
      </c>
      <c r="L134" s="3" t="s">
        <v>41</v>
      </c>
      <c r="M134" s="4">
        <v>1</v>
      </c>
      <c r="N134" s="2" t="s">
        <v>48</v>
      </c>
      <c r="P134" s="4">
        <v>0.05</v>
      </c>
      <c r="Q134" s="3" t="s">
        <v>41</v>
      </c>
      <c r="R134" s="4">
        <v>0.5</v>
      </c>
      <c r="S134" s="3" t="s">
        <v>41</v>
      </c>
      <c r="T134" s="4">
        <v>1</v>
      </c>
      <c r="U134" s="3" t="s">
        <v>41</v>
      </c>
      <c r="V134" s="4">
        <v>1</v>
      </c>
      <c r="W134" s="4">
        <v>1</v>
      </c>
      <c r="X134" s="4">
        <v>0.5</v>
      </c>
      <c r="Y134" s="2" t="s">
        <v>48</v>
      </c>
    </row>
    <row r="135" spans="1:25" x14ac:dyDescent="0.25">
      <c r="A135" s="2" t="s">
        <v>27</v>
      </c>
      <c r="C135" s="2" t="s">
        <v>42</v>
      </c>
      <c r="E135" s="3">
        <v>122.3</v>
      </c>
      <c r="F135" s="2" t="s">
        <v>49</v>
      </c>
      <c r="G135" s="2">
        <v>115.4</v>
      </c>
      <c r="H135" s="2" t="s">
        <v>49</v>
      </c>
      <c r="I135" s="3">
        <v>37.57</v>
      </c>
      <c r="J135" s="2">
        <v>122.3</v>
      </c>
      <c r="K135" s="2" t="s">
        <v>49</v>
      </c>
      <c r="L135" s="3">
        <v>115.4</v>
      </c>
      <c r="M135" s="2" t="s">
        <v>49</v>
      </c>
      <c r="N135" s="2" t="s">
        <v>48</v>
      </c>
      <c r="P135" s="2">
        <v>55.1</v>
      </c>
      <c r="Q135" s="3">
        <v>105.63</v>
      </c>
      <c r="R135" s="3">
        <v>49.97</v>
      </c>
      <c r="S135" s="3">
        <v>36.03</v>
      </c>
      <c r="T135" s="3">
        <v>27.53</v>
      </c>
      <c r="U135" s="3">
        <v>53.33</v>
      </c>
      <c r="V135" s="3">
        <v>112.03</v>
      </c>
      <c r="W135" s="3">
        <v>49.97</v>
      </c>
      <c r="X135" s="3">
        <v>42.17</v>
      </c>
      <c r="Y135" s="2" t="s">
        <v>48</v>
      </c>
    </row>
    <row r="136" spans="1:25" x14ac:dyDescent="0.25">
      <c r="A136" s="2" t="s">
        <v>27</v>
      </c>
      <c r="C136" s="2" t="s">
        <v>43</v>
      </c>
      <c r="E136" s="2">
        <v>219.77</v>
      </c>
      <c r="F136" s="2" t="s">
        <v>49</v>
      </c>
      <c r="G136" s="3">
        <v>215.2</v>
      </c>
      <c r="H136" s="2" t="s">
        <v>49</v>
      </c>
      <c r="I136" s="2">
        <v>11.6</v>
      </c>
      <c r="J136" s="2">
        <v>219.77</v>
      </c>
      <c r="K136" s="2" t="s">
        <v>49</v>
      </c>
      <c r="L136" s="2">
        <v>215.2</v>
      </c>
      <c r="M136" s="2" t="s">
        <v>49</v>
      </c>
      <c r="N136" s="2" t="s">
        <v>48</v>
      </c>
      <c r="P136" s="3">
        <v>35.770000000000003</v>
      </c>
      <c r="Q136" s="3">
        <v>42.93</v>
      </c>
      <c r="R136" s="3">
        <v>22.57</v>
      </c>
      <c r="S136" s="3">
        <v>19.77</v>
      </c>
      <c r="T136" s="3">
        <v>43.1</v>
      </c>
      <c r="U136" s="3">
        <v>37.83</v>
      </c>
      <c r="V136" s="3">
        <v>42.27</v>
      </c>
      <c r="W136" s="3">
        <v>30.97</v>
      </c>
      <c r="X136" s="3">
        <v>20.8</v>
      </c>
      <c r="Y136" s="2" t="s">
        <v>48</v>
      </c>
    </row>
    <row r="138" spans="1:25" x14ac:dyDescent="0.25">
      <c r="A138" s="2" t="s">
        <v>28</v>
      </c>
      <c r="C138" s="2" t="s">
        <v>45</v>
      </c>
      <c r="E138" s="3">
        <v>0.14449999999999999</v>
      </c>
      <c r="F138" s="3">
        <v>1.2999999999999999E-2</v>
      </c>
      <c r="G138" s="6">
        <v>1.1299999999999999E-2</v>
      </c>
      <c r="H138" s="3">
        <v>0.17480000000000001</v>
      </c>
      <c r="I138" s="3">
        <v>0.52080000000000004</v>
      </c>
      <c r="J138" s="3">
        <v>0.1075</v>
      </c>
      <c r="K138" s="3">
        <v>1.2999999999999999E-2</v>
      </c>
      <c r="L138" s="3">
        <v>1.0500000000000001E-2</v>
      </c>
      <c r="M138" s="3">
        <v>0.15659999999999999</v>
      </c>
      <c r="N138" s="2" t="s">
        <v>48</v>
      </c>
      <c r="P138" s="3">
        <v>6.0699999999999997E-2</v>
      </c>
      <c r="Q138" s="3">
        <v>0.1336</v>
      </c>
      <c r="R138" s="3">
        <v>0.17960000000000001</v>
      </c>
      <c r="S138" s="3">
        <v>0.51719999999999999</v>
      </c>
      <c r="T138" s="3">
        <v>9.2600000000000002E-2</v>
      </c>
      <c r="U138" s="3">
        <v>0.1138</v>
      </c>
      <c r="V138" s="3">
        <v>0.21060000000000001</v>
      </c>
      <c r="W138" s="3">
        <v>0.32169999999999999</v>
      </c>
      <c r="X138" s="3">
        <v>0.2823</v>
      </c>
      <c r="Y138" s="2" t="s">
        <v>48</v>
      </c>
    </row>
    <row r="139" spans="1:25" x14ac:dyDescent="0.25">
      <c r="A139" s="2" t="s">
        <v>28</v>
      </c>
      <c r="C139" s="2" t="s">
        <v>44</v>
      </c>
      <c r="E139" s="4">
        <v>1</v>
      </c>
      <c r="F139" s="3" t="s">
        <v>41</v>
      </c>
      <c r="G139" s="3" t="s">
        <v>41</v>
      </c>
      <c r="H139" s="4">
        <v>1</v>
      </c>
      <c r="I139" s="4">
        <v>1</v>
      </c>
      <c r="J139" s="4">
        <v>1</v>
      </c>
      <c r="K139" s="3" t="s">
        <v>41</v>
      </c>
      <c r="L139" s="3" t="s">
        <v>41</v>
      </c>
      <c r="M139" s="4">
        <v>1</v>
      </c>
      <c r="N139" s="2" t="s">
        <v>48</v>
      </c>
      <c r="P139" s="4">
        <v>1</v>
      </c>
      <c r="Q139" s="4">
        <v>1</v>
      </c>
      <c r="R139" s="4">
        <v>1</v>
      </c>
      <c r="S139" s="4">
        <v>1</v>
      </c>
      <c r="T139" s="4">
        <v>1</v>
      </c>
      <c r="U139" s="4">
        <v>1</v>
      </c>
      <c r="V139" s="4">
        <v>1</v>
      </c>
      <c r="W139" s="4">
        <v>1</v>
      </c>
      <c r="X139" s="4">
        <v>1</v>
      </c>
      <c r="Y139" s="2" t="s">
        <v>48</v>
      </c>
    </row>
    <row r="140" spans="1:25" x14ac:dyDescent="0.25">
      <c r="A140" s="2" t="s">
        <v>28</v>
      </c>
      <c r="C140" s="2" t="s">
        <v>42</v>
      </c>
      <c r="E140" s="2">
        <v>248.5</v>
      </c>
      <c r="F140" s="3">
        <v>130.87</v>
      </c>
      <c r="G140" s="2" t="s">
        <v>49</v>
      </c>
      <c r="H140" s="3">
        <v>47.67</v>
      </c>
      <c r="I140" s="3">
        <v>78.27</v>
      </c>
      <c r="J140" s="3">
        <v>248.5</v>
      </c>
      <c r="K140" s="3">
        <v>130.87</v>
      </c>
      <c r="L140" s="2" t="s">
        <v>49</v>
      </c>
      <c r="M140" s="3">
        <v>47.67</v>
      </c>
      <c r="N140" s="2" t="s">
        <v>48</v>
      </c>
      <c r="P140" s="3">
        <v>39.9</v>
      </c>
      <c r="Q140" s="3">
        <v>54.07</v>
      </c>
      <c r="R140" s="3">
        <v>29.87</v>
      </c>
      <c r="S140" s="3">
        <v>26.9</v>
      </c>
      <c r="T140" s="3">
        <v>20.23</v>
      </c>
      <c r="U140" s="3">
        <v>42.27</v>
      </c>
      <c r="V140" s="2">
        <v>48.47</v>
      </c>
      <c r="W140" s="3">
        <v>40.299999999999997</v>
      </c>
      <c r="X140" s="3">
        <v>49.93</v>
      </c>
      <c r="Y140" s="2" t="s">
        <v>48</v>
      </c>
    </row>
    <row r="141" spans="1:25" x14ac:dyDescent="0.25">
      <c r="A141" s="2" t="s">
        <v>28</v>
      </c>
      <c r="C141" s="2" t="s">
        <v>43</v>
      </c>
      <c r="E141" s="3">
        <v>124.53</v>
      </c>
      <c r="F141" s="3">
        <v>60.4</v>
      </c>
      <c r="G141" s="2" t="s">
        <v>49</v>
      </c>
      <c r="H141" s="3">
        <v>64.23</v>
      </c>
      <c r="I141" s="3">
        <v>34.47</v>
      </c>
      <c r="J141" s="3">
        <v>124.53</v>
      </c>
      <c r="K141" s="3">
        <v>60.4</v>
      </c>
      <c r="L141" s="2" t="s">
        <v>49</v>
      </c>
      <c r="M141" s="3">
        <v>64.23</v>
      </c>
      <c r="N141" s="2" t="s">
        <v>48</v>
      </c>
      <c r="P141" s="3">
        <v>53.33</v>
      </c>
      <c r="Q141" s="2">
        <v>105.63</v>
      </c>
      <c r="R141" s="3">
        <v>49.97</v>
      </c>
      <c r="S141" s="3">
        <v>30.17</v>
      </c>
      <c r="T141" s="3">
        <v>32.53</v>
      </c>
      <c r="U141" s="3">
        <v>53.33</v>
      </c>
      <c r="V141" s="2">
        <v>112.03</v>
      </c>
      <c r="W141" s="3">
        <v>50.53</v>
      </c>
      <c r="X141" s="3">
        <v>26.9</v>
      </c>
      <c r="Y141" s="2" t="s">
        <v>48</v>
      </c>
    </row>
    <row r="143" spans="1:25" x14ac:dyDescent="0.25">
      <c r="A143" s="2" t="s">
        <v>29</v>
      </c>
      <c r="C143" s="2" t="s">
        <v>45</v>
      </c>
      <c r="E143" s="3">
        <v>4.1000000000000003E-3</v>
      </c>
      <c r="F143" s="3">
        <v>7.9299999999999995E-2</v>
      </c>
      <c r="G143" s="3">
        <v>8.8999999999999999E-3</v>
      </c>
      <c r="H143" s="3">
        <v>0.26889999999999997</v>
      </c>
      <c r="I143" s="3">
        <v>0.21429999999999999</v>
      </c>
      <c r="J143" s="3">
        <v>3.7000000000000002E-3</v>
      </c>
      <c r="K143" s="3">
        <v>7.9299999999999995E-2</v>
      </c>
      <c r="L143" s="3">
        <v>1.06E-2</v>
      </c>
      <c r="M143" s="3">
        <v>0.30059999999999998</v>
      </c>
      <c r="N143" s="2" t="s">
        <v>48</v>
      </c>
      <c r="P143" s="3">
        <v>8.3900000000000002E-2</v>
      </c>
      <c r="Q143" s="3">
        <v>0.1991</v>
      </c>
      <c r="R143" s="3">
        <v>0.22589999999999999</v>
      </c>
      <c r="S143" s="3">
        <v>5.3100000000000001E-2</v>
      </c>
      <c r="T143" s="3">
        <v>0.04</v>
      </c>
      <c r="U143" s="3">
        <v>0.2374</v>
      </c>
      <c r="V143" s="6">
        <v>0.16900000000000001</v>
      </c>
      <c r="W143" s="3">
        <v>8.6599999999999996E-2</v>
      </c>
      <c r="X143" s="3">
        <v>0.31309999999999999</v>
      </c>
      <c r="Y143" s="2" t="s">
        <v>48</v>
      </c>
    </row>
    <row r="144" spans="1:25" x14ac:dyDescent="0.25">
      <c r="A144" s="2" t="s">
        <v>29</v>
      </c>
      <c r="C144" s="2" t="s">
        <v>44</v>
      </c>
      <c r="E144" s="3" t="s">
        <v>41</v>
      </c>
      <c r="F144" s="4">
        <v>1</v>
      </c>
      <c r="G144" s="3" t="s">
        <v>41</v>
      </c>
      <c r="H144" s="4">
        <v>1</v>
      </c>
      <c r="I144" s="4">
        <v>1</v>
      </c>
      <c r="J144" s="3" t="s">
        <v>41</v>
      </c>
      <c r="K144" s="4">
        <v>1</v>
      </c>
      <c r="L144" s="3" t="s">
        <v>41</v>
      </c>
      <c r="M144" s="4">
        <v>1</v>
      </c>
      <c r="N144" s="2" t="s">
        <v>48</v>
      </c>
      <c r="P144" s="4">
        <v>1</v>
      </c>
      <c r="Q144" s="4">
        <v>1</v>
      </c>
      <c r="R144" s="4">
        <v>1</v>
      </c>
      <c r="S144" s="4">
        <v>1</v>
      </c>
      <c r="T144" s="4">
        <v>0.5</v>
      </c>
      <c r="U144" s="4">
        <v>1</v>
      </c>
      <c r="V144" s="4">
        <v>1</v>
      </c>
      <c r="W144" s="4">
        <v>1</v>
      </c>
      <c r="X144" s="4">
        <v>1</v>
      </c>
      <c r="Y144" s="2" t="s">
        <v>48</v>
      </c>
    </row>
    <row r="145" spans="1:25" x14ac:dyDescent="0.25">
      <c r="A145" s="2" t="s">
        <v>29</v>
      </c>
      <c r="C145" s="2" t="s">
        <v>42</v>
      </c>
      <c r="E145" s="3">
        <v>248.5</v>
      </c>
      <c r="F145" s="2" t="s">
        <v>49</v>
      </c>
      <c r="G145" s="3">
        <v>215.2</v>
      </c>
      <c r="H145" s="3">
        <v>66.430000000000007</v>
      </c>
      <c r="I145" s="3">
        <v>45.5</v>
      </c>
      <c r="J145" s="3">
        <v>248.5</v>
      </c>
      <c r="K145" s="2" t="s">
        <v>49</v>
      </c>
      <c r="L145" s="3">
        <v>215.2</v>
      </c>
      <c r="M145" s="3">
        <v>66.430000000000007</v>
      </c>
      <c r="N145" s="2" t="s">
        <v>48</v>
      </c>
      <c r="P145" s="3">
        <v>42.27</v>
      </c>
      <c r="Q145" s="3">
        <v>87.33</v>
      </c>
      <c r="R145" s="3">
        <v>29.87</v>
      </c>
      <c r="S145" s="3">
        <v>20.93</v>
      </c>
      <c r="T145" s="3">
        <v>12.5</v>
      </c>
      <c r="U145" s="3">
        <v>47.37</v>
      </c>
      <c r="V145" s="3">
        <v>112.03</v>
      </c>
      <c r="W145" s="3">
        <v>33.299999999999997</v>
      </c>
      <c r="X145" s="3">
        <v>42.17</v>
      </c>
      <c r="Y145" s="2" t="s">
        <v>48</v>
      </c>
    </row>
    <row r="146" spans="1:25" x14ac:dyDescent="0.25">
      <c r="A146" s="2" t="s">
        <v>29</v>
      </c>
      <c r="C146" s="2" t="s">
        <v>43</v>
      </c>
      <c r="E146" s="3">
        <v>115.37</v>
      </c>
      <c r="F146" s="2" t="s">
        <v>49</v>
      </c>
      <c r="G146" s="3">
        <v>122.3</v>
      </c>
      <c r="H146" s="3">
        <v>47.03</v>
      </c>
      <c r="I146" s="3">
        <v>26.4</v>
      </c>
      <c r="J146" s="3">
        <v>115.37</v>
      </c>
      <c r="K146" s="2" t="s">
        <v>49</v>
      </c>
      <c r="L146" s="3">
        <v>122.3</v>
      </c>
      <c r="M146" s="3">
        <v>47.03</v>
      </c>
      <c r="N146" s="2" t="s">
        <v>48</v>
      </c>
      <c r="P146" s="3">
        <v>50.93</v>
      </c>
      <c r="Q146" s="3">
        <v>105.63</v>
      </c>
      <c r="R146" s="3">
        <v>41.17</v>
      </c>
      <c r="S146" s="2">
        <v>36.03</v>
      </c>
      <c r="T146" s="3">
        <v>32.53</v>
      </c>
      <c r="U146" s="3">
        <v>49.93</v>
      </c>
      <c r="V146" s="3">
        <v>42.93</v>
      </c>
      <c r="W146" s="2">
        <v>49.97</v>
      </c>
      <c r="X146" s="3">
        <v>26.9</v>
      </c>
      <c r="Y146" s="2" t="s">
        <v>48</v>
      </c>
    </row>
    <row r="148" spans="1:25" x14ac:dyDescent="0.25">
      <c r="A148" s="2" t="s">
        <v>30</v>
      </c>
      <c r="C148" s="2" t="s">
        <v>45</v>
      </c>
      <c r="E148" s="3">
        <v>0.2515</v>
      </c>
      <c r="F148" s="3">
        <v>3.1399999999999997E-2</v>
      </c>
      <c r="G148" s="3">
        <v>2.1999999999999999E-2</v>
      </c>
      <c r="H148" s="3">
        <v>0.152</v>
      </c>
      <c r="I148" s="3">
        <v>0.20930000000000001</v>
      </c>
      <c r="J148" s="3">
        <v>0.20349999999999999</v>
      </c>
      <c r="K148" s="3">
        <v>3.1399999999999997E-2</v>
      </c>
      <c r="L148" s="3">
        <v>2.07E-2</v>
      </c>
      <c r="M148" s="3">
        <v>0.1363</v>
      </c>
      <c r="N148" s="2" t="s">
        <v>48</v>
      </c>
      <c r="P148" s="3">
        <v>0.21510000000000001</v>
      </c>
      <c r="Q148" s="3">
        <v>7.9399999999999998E-2</v>
      </c>
      <c r="R148" s="3">
        <v>1.12E-2</v>
      </c>
      <c r="S148" s="3">
        <v>1.52E-2</v>
      </c>
      <c r="T148" s="3">
        <v>6.5799999999999997E-2</v>
      </c>
      <c r="U148" s="3">
        <v>0.3785</v>
      </c>
      <c r="V148" s="3">
        <v>8.8800000000000004E-2</v>
      </c>
      <c r="W148" s="3">
        <v>5.3E-3</v>
      </c>
      <c r="X148" s="3">
        <v>5.6000000000000001E-2</v>
      </c>
      <c r="Y148" s="2" t="s">
        <v>48</v>
      </c>
    </row>
    <row r="149" spans="1:25" x14ac:dyDescent="0.25">
      <c r="A149" s="2" t="s">
        <v>30</v>
      </c>
      <c r="C149" s="2" t="s">
        <v>44</v>
      </c>
      <c r="E149" s="4">
        <v>1</v>
      </c>
      <c r="F149" s="3" t="s">
        <v>41</v>
      </c>
      <c r="G149" s="3" t="s">
        <v>41</v>
      </c>
      <c r="H149" s="4">
        <v>1</v>
      </c>
      <c r="I149" s="4">
        <v>1</v>
      </c>
      <c r="J149" s="4">
        <v>1</v>
      </c>
      <c r="K149" s="3" t="s">
        <v>41</v>
      </c>
      <c r="L149" s="3" t="s">
        <v>41</v>
      </c>
      <c r="M149" s="4">
        <v>1</v>
      </c>
      <c r="N149" s="2" t="s">
        <v>48</v>
      </c>
      <c r="P149" s="4">
        <v>1</v>
      </c>
      <c r="Q149" s="4">
        <v>1</v>
      </c>
      <c r="R149" s="4">
        <v>0.5</v>
      </c>
      <c r="S149" s="4">
        <v>0.5</v>
      </c>
      <c r="T149" s="4">
        <v>1</v>
      </c>
      <c r="U149" s="4">
        <v>1</v>
      </c>
      <c r="V149" s="4">
        <v>1</v>
      </c>
      <c r="W149" s="4">
        <v>0.1</v>
      </c>
      <c r="X149" s="4">
        <v>1</v>
      </c>
      <c r="Y149" s="2" t="s">
        <v>48</v>
      </c>
    </row>
    <row r="150" spans="1:25" x14ac:dyDescent="0.25">
      <c r="A150" s="2" t="s">
        <v>30</v>
      </c>
      <c r="C150" s="2" t="s">
        <v>42</v>
      </c>
      <c r="E150" s="3">
        <v>215.2</v>
      </c>
      <c r="F150" s="3">
        <v>131.97</v>
      </c>
      <c r="G150" s="3">
        <v>215.2</v>
      </c>
      <c r="H150" s="3">
        <v>46.27</v>
      </c>
      <c r="I150" s="3">
        <v>26.4</v>
      </c>
      <c r="J150" s="3">
        <v>215.2</v>
      </c>
      <c r="K150" s="3">
        <v>131.97</v>
      </c>
      <c r="L150" s="3">
        <v>215.2</v>
      </c>
      <c r="M150" s="3">
        <v>46.27</v>
      </c>
      <c r="N150" s="2" t="s">
        <v>48</v>
      </c>
      <c r="P150" s="3">
        <v>43.1</v>
      </c>
      <c r="Q150" s="3">
        <v>105.63</v>
      </c>
      <c r="R150" s="3">
        <v>25.33</v>
      </c>
      <c r="S150" s="3">
        <v>15.47</v>
      </c>
      <c r="T150" s="3">
        <v>21.87</v>
      </c>
      <c r="U150" s="3">
        <v>49.97</v>
      </c>
      <c r="V150" s="3">
        <v>59.93</v>
      </c>
      <c r="W150" s="3">
        <v>25.33</v>
      </c>
      <c r="X150" s="3">
        <v>20.93</v>
      </c>
      <c r="Y150" s="2" t="s">
        <v>48</v>
      </c>
    </row>
    <row r="151" spans="1:25" x14ac:dyDescent="0.25">
      <c r="A151" s="2" t="s">
        <v>30</v>
      </c>
      <c r="C151" s="2" t="s">
        <v>43</v>
      </c>
      <c r="E151" s="3">
        <v>124.53</v>
      </c>
      <c r="F151" s="3">
        <v>130.87</v>
      </c>
      <c r="G151" s="3">
        <v>122.3</v>
      </c>
      <c r="H151" s="3">
        <v>62.8</v>
      </c>
      <c r="I151" s="3">
        <v>78.27</v>
      </c>
      <c r="J151" s="3">
        <v>124.53</v>
      </c>
      <c r="K151" s="3">
        <v>130.87</v>
      </c>
      <c r="L151" s="3">
        <v>122.3</v>
      </c>
      <c r="M151" s="3">
        <v>62.8</v>
      </c>
      <c r="N151" s="2" t="s">
        <v>48</v>
      </c>
      <c r="P151" s="3">
        <v>50.03</v>
      </c>
      <c r="Q151" s="3">
        <v>87.33</v>
      </c>
      <c r="R151" s="3">
        <v>49.73</v>
      </c>
      <c r="S151" s="3">
        <v>42.17</v>
      </c>
      <c r="T151" s="3">
        <v>45.23</v>
      </c>
      <c r="U151" s="3">
        <v>38.229999999999997</v>
      </c>
      <c r="V151" s="3">
        <v>53.33</v>
      </c>
      <c r="W151" s="3">
        <v>50.53</v>
      </c>
      <c r="X151" s="3">
        <v>49.93</v>
      </c>
      <c r="Y151" s="2" t="s">
        <v>48</v>
      </c>
    </row>
    <row r="153" spans="1:25" x14ac:dyDescent="0.25">
      <c r="A153" s="2" t="s">
        <v>31</v>
      </c>
      <c r="C153" s="2" t="s">
        <v>45</v>
      </c>
      <c r="E153" s="3">
        <v>0.38919999999999999</v>
      </c>
      <c r="F153" s="3">
        <v>6.4600000000000005E-2</v>
      </c>
      <c r="G153" s="6">
        <v>0.20979999999999999</v>
      </c>
      <c r="H153" s="3">
        <v>9.5699999999999993E-2</v>
      </c>
      <c r="I153" s="3">
        <v>3.8800000000000001E-2</v>
      </c>
      <c r="J153" s="3">
        <v>0.32469999999999999</v>
      </c>
      <c r="K153" s="3">
        <v>6.4600000000000005E-2</v>
      </c>
      <c r="L153" s="3">
        <v>0.2009</v>
      </c>
      <c r="M153" s="3">
        <v>7.8600000000000003E-2</v>
      </c>
      <c r="N153" s="2" t="s">
        <v>48</v>
      </c>
      <c r="P153" s="5">
        <v>1.2E-5</v>
      </c>
      <c r="Q153" s="3">
        <v>7.2999999999999995E-2</v>
      </c>
      <c r="R153" s="3">
        <v>3.3999999999999998E-3</v>
      </c>
      <c r="S153" s="3">
        <v>1.1299999999999999E-2</v>
      </c>
      <c r="T153" s="3">
        <v>1.4E-3</v>
      </c>
      <c r="U153" s="3">
        <v>4.7999999999999996E-3</v>
      </c>
      <c r="V153" s="3">
        <v>4.7E-2</v>
      </c>
      <c r="W153" s="3">
        <v>0.13139999999999999</v>
      </c>
      <c r="X153" s="3">
        <v>3.8300000000000001E-2</v>
      </c>
      <c r="Y153" s="2" t="s">
        <v>48</v>
      </c>
    </row>
    <row r="154" spans="1:25" x14ac:dyDescent="0.25">
      <c r="A154" s="2" t="s">
        <v>31</v>
      </c>
      <c r="C154" s="2" t="s">
        <v>44</v>
      </c>
      <c r="E154" s="4">
        <v>1</v>
      </c>
      <c r="F154" s="4">
        <v>1</v>
      </c>
      <c r="G154" s="4">
        <v>1</v>
      </c>
      <c r="H154" s="4">
        <v>1</v>
      </c>
      <c r="I154" s="4">
        <v>0.5</v>
      </c>
      <c r="J154" s="4">
        <v>1</v>
      </c>
      <c r="K154" s="4">
        <v>1</v>
      </c>
      <c r="L154" s="4">
        <v>1</v>
      </c>
      <c r="M154" s="4">
        <v>1</v>
      </c>
      <c r="N154" s="2" t="s">
        <v>48</v>
      </c>
      <c r="P154" s="4">
        <v>0.01</v>
      </c>
      <c r="Q154" s="4">
        <v>1</v>
      </c>
      <c r="R154" s="4">
        <v>0.2</v>
      </c>
      <c r="S154" s="4">
        <v>0.5</v>
      </c>
      <c r="T154" s="4">
        <v>0.02</v>
      </c>
      <c r="U154" s="4">
        <v>0.5</v>
      </c>
      <c r="V154" s="3" t="s">
        <v>41</v>
      </c>
      <c r="W154" s="4">
        <v>1</v>
      </c>
      <c r="X154" s="3" t="s">
        <v>41</v>
      </c>
      <c r="Y154" s="2" t="s">
        <v>48</v>
      </c>
    </row>
    <row r="155" spans="1:25" x14ac:dyDescent="0.25">
      <c r="A155" s="2" t="s">
        <v>31</v>
      </c>
      <c r="C155" s="2" t="s">
        <v>42</v>
      </c>
      <c r="E155" s="2">
        <v>122.3</v>
      </c>
      <c r="F155" s="3">
        <v>76.53</v>
      </c>
      <c r="G155" s="3">
        <v>93.27</v>
      </c>
      <c r="H155" s="2">
        <v>54.97</v>
      </c>
      <c r="I155" s="3">
        <v>38.4</v>
      </c>
      <c r="J155" s="3">
        <v>116.4</v>
      </c>
      <c r="K155" s="3">
        <v>76.53</v>
      </c>
      <c r="L155" s="3">
        <v>93.27</v>
      </c>
      <c r="M155" s="3">
        <v>54.97</v>
      </c>
      <c r="N155" s="2" t="s">
        <v>48</v>
      </c>
      <c r="P155" s="3">
        <v>54.4</v>
      </c>
      <c r="Q155" s="3">
        <v>105.63</v>
      </c>
      <c r="R155" s="3">
        <v>49.73</v>
      </c>
      <c r="S155" s="3">
        <v>30.73</v>
      </c>
      <c r="T155" s="3">
        <v>34.770000000000003</v>
      </c>
      <c r="U155" s="3">
        <v>59.67</v>
      </c>
      <c r="V155" s="3">
        <v>59.93</v>
      </c>
      <c r="W155" s="3">
        <v>40.299999999999997</v>
      </c>
      <c r="X155" s="3">
        <v>42.17</v>
      </c>
      <c r="Y155" s="2" t="s">
        <v>48</v>
      </c>
    </row>
    <row r="156" spans="1:25" x14ac:dyDescent="0.25">
      <c r="A156" s="2" t="s">
        <v>31</v>
      </c>
      <c r="C156" s="2" t="s">
        <v>43</v>
      </c>
      <c r="E156" s="3">
        <v>131.97</v>
      </c>
      <c r="F156" s="3">
        <v>131.5</v>
      </c>
      <c r="G156" s="3">
        <v>80.569999999999993</v>
      </c>
      <c r="H156" s="3">
        <v>27.37</v>
      </c>
      <c r="I156" s="3">
        <v>12.07</v>
      </c>
      <c r="J156" s="3">
        <v>248.5</v>
      </c>
      <c r="K156" s="3">
        <v>131.5</v>
      </c>
      <c r="L156" s="2">
        <v>80.569999999999993</v>
      </c>
      <c r="M156" s="3">
        <v>27.37</v>
      </c>
      <c r="N156" s="2" t="s">
        <v>48</v>
      </c>
      <c r="P156" s="3">
        <v>30.73</v>
      </c>
      <c r="Q156" s="3">
        <v>77.27</v>
      </c>
      <c r="R156" s="2">
        <v>25.33</v>
      </c>
      <c r="S156" s="3">
        <v>14.8</v>
      </c>
      <c r="T156" s="3">
        <v>12.5</v>
      </c>
      <c r="U156" s="3">
        <v>40.299999999999997</v>
      </c>
      <c r="V156" s="3">
        <v>31.67</v>
      </c>
      <c r="W156" s="3">
        <v>50.53</v>
      </c>
      <c r="X156" s="3">
        <v>20.83</v>
      </c>
      <c r="Y156" s="2" t="s">
        <v>48</v>
      </c>
    </row>
    <row r="158" spans="1:25" x14ac:dyDescent="0.25">
      <c r="C158" s="2" t="s">
        <v>55</v>
      </c>
      <c r="F158" s="2">
        <v>1</v>
      </c>
      <c r="G158" s="2">
        <v>2</v>
      </c>
      <c r="H158" s="2">
        <v>3</v>
      </c>
      <c r="I158" s="2">
        <v>4</v>
      </c>
    </row>
    <row r="159" spans="1:25" x14ac:dyDescent="0.25">
      <c r="C159" s="2" t="s">
        <v>52</v>
      </c>
      <c r="F159" s="2">
        <v>1790</v>
      </c>
      <c r="G159" s="2">
        <v>1707</v>
      </c>
      <c r="H159" s="2">
        <v>1269</v>
      </c>
      <c r="I159" s="2">
        <v>676</v>
      </c>
    </row>
    <row r="160" spans="1:25" x14ac:dyDescent="0.25">
      <c r="C160" s="2" t="s">
        <v>53</v>
      </c>
      <c r="E160" s="2">
        <v>3184</v>
      </c>
    </row>
    <row r="161" spans="3:5" x14ac:dyDescent="0.25">
      <c r="C161" s="2" t="s">
        <v>54</v>
      </c>
      <c r="E161" s="2">
        <v>4305</v>
      </c>
    </row>
  </sheetData>
  <mergeCells count="4">
    <mergeCell ref="A1:A2"/>
    <mergeCell ref="E1:N1"/>
    <mergeCell ref="P1:Y1"/>
    <mergeCell ref="C1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5"/>
  <sheetViews>
    <sheetView workbookViewId="0">
      <selection activeCell="B47" sqref="B47"/>
    </sheetView>
  </sheetViews>
  <sheetFormatPr defaultRowHeight="15" x14ac:dyDescent="0.25"/>
  <cols>
    <col min="1" max="1" width="10.7109375" style="2" bestFit="1" customWidth="1"/>
  </cols>
  <sheetData>
    <row r="1" spans="1:1" x14ac:dyDescent="0.25">
      <c r="A1" s="2" t="s">
        <v>1</v>
      </c>
    </row>
    <row r="2" spans="1:1" x14ac:dyDescent="0.25">
      <c r="A2" s="2" t="s">
        <v>2</v>
      </c>
    </row>
    <row r="3" spans="1:1" x14ac:dyDescent="0.25">
      <c r="A3" s="2" t="s">
        <v>3</v>
      </c>
    </row>
    <row r="4" spans="1:1" x14ac:dyDescent="0.25">
      <c r="A4" s="2" t="s">
        <v>4</v>
      </c>
    </row>
    <row r="5" spans="1:1" x14ac:dyDescent="0.25">
      <c r="A5" s="2" t="s">
        <v>5</v>
      </c>
    </row>
    <row r="6" spans="1:1" x14ac:dyDescent="0.25">
      <c r="A6" s="2" t="s">
        <v>6</v>
      </c>
    </row>
    <row r="7" spans="1:1" x14ac:dyDescent="0.25">
      <c r="A7" s="2" t="s">
        <v>7</v>
      </c>
    </row>
    <row r="8" spans="1:1" x14ac:dyDescent="0.25">
      <c r="A8" s="2" t="s">
        <v>8</v>
      </c>
    </row>
    <row r="9" spans="1:1" x14ac:dyDescent="0.25">
      <c r="A9" s="2" t="s">
        <v>9</v>
      </c>
    </row>
    <row r="10" spans="1:1" x14ac:dyDescent="0.25">
      <c r="A10" s="2" t="s">
        <v>10</v>
      </c>
    </row>
    <row r="11" spans="1:1" x14ac:dyDescent="0.25">
      <c r="A11" s="2" t="s">
        <v>11</v>
      </c>
    </row>
    <row r="12" spans="1:1" x14ac:dyDescent="0.25">
      <c r="A12" s="2" t="s">
        <v>12</v>
      </c>
    </row>
    <row r="13" spans="1:1" x14ac:dyDescent="0.25">
      <c r="A13" s="2" t="s">
        <v>13</v>
      </c>
    </row>
    <row r="14" spans="1:1" x14ac:dyDescent="0.25">
      <c r="A14" s="2" t="s">
        <v>14</v>
      </c>
    </row>
    <row r="15" spans="1:1" x14ac:dyDescent="0.25">
      <c r="A15" s="2" t="s">
        <v>15</v>
      </c>
    </row>
    <row r="16" spans="1:1" x14ac:dyDescent="0.25">
      <c r="A16" s="2" t="s">
        <v>16</v>
      </c>
    </row>
    <row r="17" spans="1:1" x14ac:dyDescent="0.25">
      <c r="A17" s="2" t="s">
        <v>17</v>
      </c>
    </row>
    <row r="18" spans="1:1" x14ac:dyDescent="0.25">
      <c r="A18" s="2" t="s">
        <v>18</v>
      </c>
    </row>
    <row r="19" spans="1:1" x14ac:dyDescent="0.25">
      <c r="A19" s="2" t="s">
        <v>19</v>
      </c>
    </row>
    <row r="20" spans="1:1" x14ac:dyDescent="0.25">
      <c r="A20" s="2" t="s">
        <v>20</v>
      </c>
    </row>
    <row r="21" spans="1:1" x14ac:dyDescent="0.25">
      <c r="A21" s="2" t="s">
        <v>21</v>
      </c>
    </row>
    <row r="22" spans="1:1" x14ac:dyDescent="0.25">
      <c r="A22" s="2" t="s">
        <v>22</v>
      </c>
    </row>
    <row r="23" spans="1:1" x14ac:dyDescent="0.25">
      <c r="A23" s="2" t="s">
        <v>23</v>
      </c>
    </row>
    <row r="24" spans="1:1" x14ac:dyDescent="0.25">
      <c r="A24" s="2" t="s">
        <v>24</v>
      </c>
    </row>
    <row r="25" spans="1:1" x14ac:dyDescent="0.25">
      <c r="A25" s="2" t="s">
        <v>25</v>
      </c>
    </row>
    <row r="26" spans="1:1" x14ac:dyDescent="0.25">
      <c r="A26" s="2" t="s">
        <v>26</v>
      </c>
    </row>
    <row r="27" spans="1:1" x14ac:dyDescent="0.25">
      <c r="A27" s="2" t="s">
        <v>27</v>
      </c>
    </row>
    <row r="28" spans="1:1" x14ac:dyDescent="0.25">
      <c r="A28" s="2" t="s">
        <v>28</v>
      </c>
    </row>
    <row r="29" spans="1:1" x14ac:dyDescent="0.25">
      <c r="A29" s="2" t="s">
        <v>29</v>
      </c>
    </row>
    <row r="30" spans="1:1" x14ac:dyDescent="0.25">
      <c r="A30" s="2" t="s">
        <v>30</v>
      </c>
    </row>
    <row r="31" spans="1:1" x14ac:dyDescent="0.25">
      <c r="A31" s="2" t="s">
        <v>31</v>
      </c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Y160"/>
  <sheetViews>
    <sheetView workbookViewId="0">
      <selection activeCell="Y3" sqref="A3:Y153"/>
    </sheetView>
  </sheetViews>
  <sheetFormatPr defaultRowHeight="15" x14ac:dyDescent="0.25"/>
  <cols>
    <col min="1" max="1" width="10.7109375" style="2" bestFit="1" customWidth="1"/>
    <col min="2" max="2" width="5.140625" style="2" customWidth="1"/>
    <col min="3" max="3" width="33.7109375" style="2" bestFit="1" customWidth="1"/>
    <col min="4" max="4" width="5.140625" style="2" customWidth="1"/>
    <col min="5" max="14" width="9.140625" style="2"/>
    <col min="15" max="15" width="5.140625" style="2" customWidth="1"/>
    <col min="16" max="16384" width="9.140625" style="2"/>
  </cols>
  <sheetData>
    <row r="1" spans="1:25" x14ac:dyDescent="0.25">
      <c r="A1" s="32" t="s">
        <v>0</v>
      </c>
      <c r="C1" s="32" t="s">
        <v>46</v>
      </c>
      <c r="E1" s="32" t="s">
        <v>50</v>
      </c>
      <c r="F1" s="32"/>
      <c r="G1" s="32"/>
      <c r="H1" s="32"/>
      <c r="I1" s="32"/>
      <c r="J1" s="32"/>
      <c r="K1" s="32"/>
      <c r="L1" s="32"/>
      <c r="M1" s="32"/>
      <c r="N1" s="32"/>
      <c r="P1" s="32" t="s">
        <v>51</v>
      </c>
      <c r="Q1" s="32"/>
      <c r="R1" s="32"/>
      <c r="S1" s="32"/>
      <c r="T1" s="32"/>
      <c r="U1" s="32"/>
      <c r="V1" s="32"/>
      <c r="W1" s="32"/>
      <c r="X1" s="32"/>
      <c r="Y1" s="32"/>
    </row>
    <row r="2" spans="1:25" hidden="1" x14ac:dyDescent="0.25">
      <c r="A2" s="32"/>
      <c r="C2" s="32"/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47</v>
      </c>
      <c r="K2" s="2" t="s">
        <v>37</v>
      </c>
      <c r="L2" s="2" t="s">
        <v>38</v>
      </c>
      <c r="M2" s="2" t="s">
        <v>39</v>
      </c>
      <c r="N2" s="2" t="s">
        <v>40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2" t="s">
        <v>47</v>
      </c>
      <c r="V2" s="2" t="s">
        <v>37</v>
      </c>
      <c r="W2" s="2" t="s">
        <v>38</v>
      </c>
      <c r="X2" s="2" t="s">
        <v>39</v>
      </c>
      <c r="Y2" s="2" t="s">
        <v>40</v>
      </c>
    </row>
    <row r="3" spans="1:25" x14ac:dyDescent="0.25">
      <c r="A3" s="2" t="s">
        <v>1</v>
      </c>
      <c r="C3" s="2" t="s">
        <v>45</v>
      </c>
      <c r="E3" s="2">
        <v>0.36549999999999999</v>
      </c>
      <c r="F3" s="2">
        <v>4.9399999999999999E-2</v>
      </c>
      <c r="G3" s="2">
        <v>3.5999999999999997E-2</v>
      </c>
      <c r="H3" s="2">
        <v>0.30819999999999997</v>
      </c>
      <c r="I3" s="2">
        <v>1.1000000000000001E-3</v>
      </c>
      <c r="J3" s="2">
        <v>0.38090000000000002</v>
      </c>
      <c r="K3" s="2">
        <v>4.9399999999999999E-2</v>
      </c>
      <c r="L3" s="2">
        <v>3.4000000000000002E-2</v>
      </c>
      <c r="M3" s="2">
        <v>0.29249999999999998</v>
      </c>
      <c r="N3" s="2" t="s">
        <v>48</v>
      </c>
      <c r="P3" s="2">
        <v>2.41E-2</v>
      </c>
      <c r="Q3" s="2">
        <v>4.2000000000000003E-2</v>
      </c>
      <c r="R3" s="2">
        <v>0.13539999999999999</v>
      </c>
      <c r="S3" s="2">
        <v>0.1099</v>
      </c>
      <c r="T3" s="2">
        <v>4.8800000000000003E-2</v>
      </c>
      <c r="U3" s="2">
        <v>5.4899999999999997E-2</v>
      </c>
      <c r="V3" s="2">
        <v>1.9400000000000001E-2</v>
      </c>
      <c r="W3" s="2">
        <v>0.2878</v>
      </c>
      <c r="X3" s="2">
        <v>3.49E-2</v>
      </c>
      <c r="Y3" s="2" t="s">
        <v>48</v>
      </c>
    </row>
    <row r="4" spans="1:25" hidden="1" x14ac:dyDescent="0.25">
      <c r="A4" s="2" t="s">
        <v>1</v>
      </c>
      <c r="C4" s="2" t="s">
        <v>44</v>
      </c>
      <c r="E4" s="1">
        <v>1</v>
      </c>
      <c r="F4" s="2" t="s">
        <v>41</v>
      </c>
      <c r="G4" s="2" t="s">
        <v>41</v>
      </c>
      <c r="H4" s="1">
        <v>1</v>
      </c>
      <c r="I4" s="1">
        <v>0.01</v>
      </c>
      <c r="J4" s="1">
        <v>1</v>
      </c>
      <c r="K4" s="2" t="s">
        <v>41</v>
      </c>
      <c r="L4" s="2" t="s">
        <v>41</v>
      </c>
      <c r="M4" s="1">
        <v>1</v>
      </c>
      <c r="N4" s="2" t="s">
        <v>48</v>
      </c>
      <c r="P4" s="2" t="s">
        <v>41</v>
      </c>
      <c r="Q4" s="2" t="s">
        <v>41</v>
      </c>
      <c r="R4" s="1">
        <v>1</v>
      </c>
      <c r="S4" s="1">
        <v>1</v>
      </c>
      <c r="T4" s="1">
        <v>0.5</v>
      </c>
      <c r="U4" s="1">
        <v>1</v>
      </c>
      <c r="V4" s="2" t="s">
        <v>41</v>
      </c>
      <c r="W4" s="1">
        <v>1</v>
      </c>
      <c r="X4" s="2" t="s">
        <v>41</v>
      </c>
      <c r="Y4" s="2" t="s">
        <v>48</v>
      </c>
    </row>
    <row r="5" spans="1:25" hidden="1" x14ac:dyDescent="0.25">
      <c r="A5" s="2" t="s">
        <v>1</v>
      </c>
      <c r="C5" s="2" t="s">
        <v>42</v>
      </c>
      <c r="E5" s="2">
        <v>148.53</v>
      </c>
      <c r="F5" s="2">
        <v>124.53</v>
      </c>
      <c r="G5" s="2">
        <v>97.03</v>
      </c>
      <c r="H5" s="2">
        <v>85.03</v>
      </c>
      <c r="I5" s="2">
        <v>11.6</v>
      </c>
      <c r="J5" s="2">
        <v>131.5</v>
      </c>
      <c r="K5" s="2">
        <v>124.53</v>
      </c>
      <c r="L5" s="2">
        <v>97.03</v>
      </c>
      <c r="M5" s="2">
        <v>85.03</v>
      </c>
      <c r="N5" s="2" t="s">
        <v>48</v>
      </c>
      <c r="P5" s="2">
        <v>54.4</v>
      </c>
      <c r="Q5" s="2">
        <v>105.63</v>
      </c>
      <c r="R5" s="2">
        <v>33.17</v>
      </c>
      <c r="S5" s="2">
        <v>20.93</v>
      </c>
      <c r="T5" s="2">
        <v>89.37</v>
      </c>
      <c r="U5" s="2">
        <v>51.03</v>
      </c>
      <c r="V5" s="2">
        <v>42.93</v>
      </c>
      <c r="W5" s="2">
        <v>49.97</v>
      </c>
      <c r="X5" s="2">
        <v>20.93</v>
      </c>
      <c r="Y5" s="2" t="s">
        <v>48</v>
      </c>
    </row>
    <row r="6" spans="1:25" hidden="1" x14ac:dyDescent="0.25">
      <c r="A6" s="2" t="s">
        <v>1</v>
      </c>
      <c r="C6" s="2" t="s">
        <v>43</v>
      </c>
      <c r="E6" s="2">
        <v>122.3</v>
      </c>
      <c r="F6" s="2">
        <v>131.97</v>
      </c>
      <c r="G6" s="2">
        <v>90.4</v>
      </c>
      <c r="H6" s="2">
        <v>115.37</v>
      </c>
      <c r="I6" s="2">
        <v>37.57</v>
      </c>
      <c r="J6" s="2">
        <v>129.1</v>
      </c>
      <c r="K6" s="2">
        <v>131.97</v>
      </c>
      <c r="L6" s="2">
        <v>90.4</v>
      </c>
      <c r="M6" s="2">
        <v>115.37</v>
      </c>
      <c r="N6" s="2" t="s">
        <v>48</v>
      </c>
      <c r="P6" s="2">
        <v>41.17</v>
      </c>
      <c r="Q6" s="2">
        <v>53.33</v>
      </c>
      <c r="R6" s="2">
        <v>41.17</v>
      </c>
      <c r="S6" s="2">
        <v>42.17</v>
      </c>
      <c r="T6" s="2">
        <v>21.87</v>
      </c>
      <c r="U6" s="2">
        <v>40.299999999999997</v>
      </c>
      <c r="V6" s="2">
        <v>26.93</v>
      </c>
      <c r="W6" s="2">
        <v>38.229999999999997</v>
      </c>
      <c r="X6" s="2">
        <v>45.97</v>
      </c>
      <c r="Y6" s="2" t="s">
        <v>48</v>
      </c>
    </row>
    <row r="7" spans="1:25" hidden="1" x14ac:dyDescent="0.25"/>
    <row r="8" spans="1:25" x14ac:dyDescent="0.25">
      <c r="A8" s="2" t="s">
        <v>2</v>
      </c>
      <c r="C8" s="2" t="s">
        <v>45</v>
      </c>
      <c r="E8" s="2">
        <v>0.24340000000000001</v>
      </c>
      <c r="F8" s="2">
        <v>6.9800000000000001E-2</v>
      </c>
      <c r="G8" s="2">
        <v>1.1000000000000001E-3</v>
      </c>
      <c r="H8" s="2">
        <v>0.36959999999999998</v>
      </c>
      <c r="I8" s="2">
        <v>0.28110000000000002</v>
      </c>
      <c r="J8" s="2">
        <v>0.21390000000000001</v>
      </c>
      <c r="K8" s="2">
        <v>6.9800000000000001E-2</v>
      </c>
      <c r="L8" s="2">
        <v>1.2999999999999999E-3</v>
      </c>
      <c r="M8" s="2">
        <v>0.3579</v>
      </c>
      <c r="N8" s="2" t="s">
        <v>48</v>
      </c>
      <c r="P8" s="2">
        <v>0.30649999999999999</v>
      </c>
      <c r="Q8" s="2">
        <v>0.22789999999999999</v>
      </c>
      <c r="R8" s="2">
        <v>2.23E-2</v>
      </c>
      <c r="S8" s="2">
        <v>5.4000000000000003E-3</v>
      </c>
      <c r="T8" s="2">
        <v>0.18340000000000001</v>
      </c>
      <c r="U8" s="2">
        <v>7.2900000000000006E-2</v>
      </c>
      <c r="V8" s="2">
        <v>8.9700000000000002E-2</v>
      </c>
      <c r="W8" s="2">
        <v>2.12E-2</v>
      </c>
      <c r="X8" s="2">
        <v>1E-3</v>
      </c>
      <c r="Y8" s="2" t="s">
        <v>48</v>
      </c>
    </row>
    <row r="9" spans="1:25" hidden="1" x14ac:dyDescent="0.25">
      <c r="A9" s="2" t="s">
        <v>2</v>
      </c>
      <c r="C9" s="2" t="s">
        <v>44</v>
      </c>
      <c r="E9" s="1">
        <v>1</v>
      </c>
      <c r="F9" s="1">
        <v>1</v>
      </c>
      <c r="G9" s="1">
        <v>0.2</v>
      </c>
      <c r="H9" s="1">
        <v>1</v>
      </c>
      <c r="I9" s="1">
        <v>1</v>
      </c>
      <c r="J9" s="1">
        <v>1</v>
      </c>
      <c r="K9" s="1">
        <v>1</v>
      </c>
      <c r="L9" s="1">
        <v>0.5</v>
      </c>
      <c r="M9" s="1">
        <v>1</v>
      </c>
      <c r="N9" s="2" t="s">
        <v>48</v>
      </c>
      <c r="P9" s="1">
        <v>1</v>
      </c>
      <c r="Q9" s="1">
        <v>1</v>
      </c>
      <c r="R9" s="2" t="s">
        <v>41</v>
      </c>
      <c r="S9" s="1">
        <v>0.2</v>
      </c>
      <c r="T9" s="1">
        <v>1</v>
      </c>
      <c r="U9" s="1">
        <v>1</v>
      </c>
      <c r="V9" s="1">
        <v>1</v>
      </c>
      <c r="W9" s="1">
        <v>0.5</v>
      </c>
      <c r="X9" s="1">
        <v>0.02</v>
      </c>
      <c r="Y9" s="2" t="s">
        <v>48</v>
      </c>
    </row>
    <row r="10" spans="1:25" hidden="1" x14ac:dyDescent="0.25">
      <c r="A10" s="2" t="s">
        <v>2</v>
      </c>
      <c r="C10" s="2" t="s">
        <v>42</v>
      </c>
      <c r="E10" s="2">
        <v>215.2</v>
      </c>
      <c r="F10" s="2">
        <v>124.53</v>
      </c>
      <c r="G10" s="2">
        <v>215.2</v>
      </c>
      <c r="H10" s="2">
        <v>47.67</v>
      </c>
      <c r="I10" s="2">
        <v>12.07</v>
      </c>
      <c r="J10" s="2">
        <v>215.2</v>
      </c>
      <c r="K10" s="2">
        <v>124.53</v>
      </c>
      <c r="L10" s="2">
        <v>215.2</v>
      </c>
      <c r="M10" s="2">
        <v>47.67</v>
      </c>
      <c r="N10" s="2" t="s">
        <v>48</v>
      </c>
      <c r="P10" s="2">
        <v>48.47</v>
      </c>
      <c r="Q10" s="2">
        <v>105.63</v>
      </c>
      <c r="R10" s="2">
        <v>24.57</v>
      </c>
      <c r="S10" s="2">
        <v>15.93</v>
      </c>
      <c r="T10" s="2">
        <v>32.53</v>
      </c>
      <c r="U10" s="2">
        <v>42.27</v>
      </c>
      <c r="V10" s="2">
        <v>59.93</v>
      </c>
      <c r="W10" s="2">
        <v>29.87</v>
      </c>
      <c r="X10" s="2">
        <v>15.93</v>
      </c>
      <c r="Y10" s="2" t="s">
        <v>48</v>
      </c>
    </row>
    <row r="11" spans="1:25" hidden="1" x14ac:dyDescent="0.25">
      <c r="A11" s="2" t="s">
        <v>2</v>
      </c>
      <c r="C11" s="2" t="s">
        <v>43</v>
      </c>
      <c r="E11" s="2">
        <v>122.3</v>
      </c>
      <c r="F11" s="2">
        <v>131.97</v>
      </c>
      <c r="G11" s="2">
        <v>116.4</v>
      </c>
      <c r="H11" s="2">
        <v>62.8</v>
      </c>
      <c r="I11" s="2">
        <v>38.4</v>
      </c>
      <c r="J11" s="2">
        <v>122.3</v>
      </c>
      <c r="K11" s="2">
        <v>131.97</v>
      </c>
      <c r="L11" s="2">
        <v>116.4</v>
      </c>
      <c r="M11" s="2">
        <v>62.8</v>
      </c>
      <c r="N11" s="2" t="s">
        <v>48</v>
      </c>
      <c r="P11" s="2">
        <v>50.03</v>
      </c>
      <c r="Q11" s="2">
        <v>87.33</v>
      </c>
      <c r="R11" s="2">
        <v>50.03</v>
      </c>
      <c r="S11" s="2">
        <v>37.17</v>
      </c>
      <c r="T11" s="2">
        <v>27.53</v>
      </c>
      <c r="U11" s="2">
        <v>50.53</v>
      </c>
      <c r="V11" s="2">
        <v>53.33</v>
      </c>
      <c r="W11" s="2">
        <v>50.53</v>
      </c>
      <c r="X11" s="2">
        <v>45.97</v>
      </c>
      <c r="Y11" s="2" t="s">
        <v>48</v>
      </c>
    </row>
    <row r="12" spans="1:25" hidden="1" x14ac:dyDescent="0.25"/>
    <row r="13" spans="1:25" x14ac:dyDescent="0.25">
      <c r="A13" s="2" t="s">
        <v>3</v>
      </c>
      <c r="C13" s="2" t="s">
        <v>45</v>
      </c>
      <c r="E13" s="2">
        <v>5.0000000000000001E-4</v>
      </c>
      <c r="F13" s="2">
        <v>8.9999999999999993E-3</v>
      </c>
      <c r="G13" s="2">
        <v>1.1999999999999999E-3</v>
      </c>
      <c r="H13" s="2">
        <v>9.3299999999999994E-2</v>
      </c>
      <c r="I13" s="2">
        <v>0.23330000000000001</v>
      </c>
      <c r="J13" s="2">
        <v>2.9999999999999997E-4</v>
      </c>
      <c r="K13" s="2">
        <v>8.9999999999999993E-3</v>
      </c>
      <c r="L13" s="2">
        <v>1E-3</v>
      </c>
      <c r="M13" s="2">
        <v>0.1074</v>
      </c>
      <c r="N13" s="2" t="s">
        <v>48</v>
      </c>
      <c r="P13" s="2">
        <v>7.5200000000000003E-2</v>
      </c>
      <c r="Q13" s="2">
        <v>9.5200000000000007E-2</v>
      </c>
      <c r="R13" s="2">
        <v>0.14299999999999999</v>
      </c>
      <c r="S13" s="2">
        <v>2.5499999999999998E-2</v>
      </c>
      <c r="T13" s="2">
        <v>0.10009999999999999</v>
      </c>
      <c r="U13" s="2">
        <v>0.14610000000000001</v>
      </c>
      <c r="V13" s="2">
        <v>0.41649999999999998</v>
      </c>
      <c r="W13" s="2">
        <v>0.25509999999999999</v>
      </c>
      <c r="X13" s="2">
        <v>0.1182</v>
      </c>
      <c r="Y13" s="2" t="s">
        <v>48</v>
      </c>
    </row>
    <row r="14" spans="1:25" hidden="1" x14ac:dyDescent="0.25">
      <c r="A14" s="2" t="s">
        <v>3</v>
      </c>
      <c r="C14" s="2" t="s">
        <v>44</v>
      </c>
      <c r="E14" s="1">
        <v>0.2</v>
      </c>
      <c r="F14" s="2" t="s">
        <v>41</v>
      </c>
      <c r="G14" s="1">
        <v>0.5</v>
      </c>
      <c r="H14" s="1">
        <v>1</v>
      </c>
      <c r="I14" s="1">
        <v>1</v>
      </c>
      <c r="J14" s="1">
        <v>0.2</v>
      </c>
      <c r="K14" s="2" t="s">
        <v>41</v>
      </c>
      <c r="L14" s="1">
        <v>0.2</v>
      </c>
      <c r="M14" s="1">
        <v>1</v>
      </c>
      <c r="N14" s="2" t="s">
        <v>48</v>
      </c>
      <c r="P14" s="1">
        <v>1</v>
      </c>
      <c r="Q14" s="1">
        <v>1</v>
      </c>
      <c r="R14" s="1">
        <v>1</v>
      </c>
      <c r="S14" s="2" t="s">
        <v>41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2" t="s">
        <v>48</v>
      </c>
    </row>
    <row r="15" spans="1:25" hidden="1" x14ac:dyDescent="0.25">
      <c r="A15" s="2" t="s">
        <v>3</v>
      </c>
      <c r="C15" s="2" t="s">
        <v>42</v>
      </c>
      <c r="E15" s="2">
        <v>108.73</v>
      </c>
      <c r="F15" s="2">
        <v>76.53</v>
      </c>
      <c r="G15" s="2">
        <v>97.03</v>
      </c>
      <c r="H15" s="2">
        <v>54.97</v>
      </c>
      <c r="I15" s="2">
        <v>37.57</v>
      </c>
      <c r="J15" s="2">
        <v>108.73</v>
      </c>
      <c r="K15" s="2">
        <v>76.53</v>
      </c>
      <c r="L15" s="2">
        <v>97.03</v>
      </c>
      <c r="M15" s="2">
        <v>54.97</v>
      </c>
      <c r="N15" s="2" t="s">
        <v>48</v>
      </c>
      <c r="P15" s="2">
        <v>39.03</v>
      </c>
      <c r="Q15" s="2">
        <v>59.93</v>
      </c>
      <c r="R15" s="2">
        <v>20.87</v>
      </c>
      <c r="S15" s="2">
        <v>30.73</v>
      </c>
      <c r="T15" s="2">
        <v>20.23</v>
      </c>
      <c r="U15" s="2">
        <v>38.9</v>
      </c>
      <c r="V15" s="2">
        <v>35.770000000000003</v>
      </c>
      <c r="W15" s="2">
        <v>50.53</v>
      </c>
      <c r="X15" s="2">
        <v>20.83</v>
      </c>
      <c r="Y15" s="2" t="s">
        <v>48</v>
      </c>
    </row>
    <row r="16" spans="1:25" hidden="1" x14ac:dyDescent="0.25">
      <c r="A16" s="2" t="s">
        <v>3</v>
      </c>
      <c r="C16" s="2" t="s">
        <v>43</v>
      </c>
      <c r="E16" s="2">
        <v>219.77</v>
      </c>
      <c r="F16" s="2">
        <v>131.5</v>
      </c>
      <c r="G16" s="2">
        <v>219.77</v>
      </c>
      <c r="H16" s="2">
        <v>34.4</v>
      </c>
      <c r="I16" s="2">
        <v>27.5</v>
      </c>
      <c r="J16" s="2">
        <v>219.77</v>
      </c>
      <c r="K16" s="2">
        <v>131.5</v>
      </c>
      <c r="L16" s="2">
        <v>219.77</v>
      </c>
      <c r="M16" s="2">
        <v>34.4</v>
      </c>
      <c r="N16" s="2" t="s">
        <v>48</v>
      </c>
      <c r="P16" s="2">
        <v>51.03</v>
      </c>
      <c r="Q16" s="2">
        <v>112.03</v>
      </c>
      <c r="R16" s="2">
        <v>14.73</v>
      </c>
      <c r="S16" s="2">
        <v>13.8</v>
      </c>
      <c r="T16" s="2">
        <v>32.53</v>
      </c>
      <c r="U16" s="2">
        <v>49.97</v>
      </c>
      <c r="V16" s="2">
        <v>32.9</v>
      </c>
      <c r="W16" s="2">
        <v>40.299999999999997</v>
      </c>
      <c r="X16" s="2">
        <v>45.97</v>
      </c>
      <c r="Y16" s="2" t="s">
        <v>48</v>
      </c>
    </row>
    <row r="17" spans="1:25" hidden="1" x14ac:dyDescent="0.25"/>
    <row r="18" spans="1:25" x14ac:dyDescent="0.25">
      <c r="A18" s="2" t="s">
        <v>4</v>
      </c>
      <c r="C18" s="2" t="s">
        <v>45</v>
      </c>
      <c r="E18" s="2">
        <v>0.18770000000000001</v>
      </c>
      <c r="F18" s="3">
        <v>7.3800000000000004E-2</v>
      </c>
      <c r="G18" s="3">
        <v>0.128</v>
      </c>
      <c r="H18" s="2">
        <v>5.8099999999999999E-2</v>
      </c>
      <c r="I18" s="2">
        <v>0.1711</v>
      </c>
      <c r="J18" s="2">
        <v>0.21790000000000001</v>
      </c>
      <c r="K18" s="2">
        <v>7.3800000000000004E-2</v>
      </c>
      <c r="L18" s="2">
        <v>0.1336</v>
      </c>
      <c r="M18" s="2">
        <v>5.5E-2</v>
      </c>
      <c r="N18" s="2" t="s">
        <v>48</v>
      </c>
      <c r="P18" s="3">
        <v>1.4E-3</v>
      </c>
      <c r="Q18" s="3">
        <v>1.01E-2</v>
      </c>
      <c r="R18" s="3">
        <v>2.12E-2</v>
      </c>
      <c r="S18" s="2">
        <v>0.33429999999999999</v>
      </c>
      <c r="T18" s="2">
        <v>0.31419999999999998</v>
      </c>
      <c r="U18" s="2">
        <v>2.3300000000000001E-2</v>
      </c>
      <c r="V18" s="2">
        <v>3.7000000000000002E-3</v>
      </c>
      <c r="W18" s="2">
        <v>0.2145</v>
      </c>
      <c r="X18" s="3">
        <v>2.9100000000000001E-2</v>
      </c>
      <c r="Y18" s="2" t="s">
        <v>48</v>
      </c>
    </row>
    <row r="19" spans="1:25" hidden="1" x14ac:dyDescent="0.25">
      <c r="A19" s="2" t="s">
        <v>4</v>
      </c>
      <c r="C19" s="2" t="s">
        <v>44</v>
      </c>
      <c r="E19" s="1">
        <v>1</v>
      </c>
      <c r="F19" s="4">
        <v>1</v>
      </c>
      <c r="G19" s="4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2" t="s">
        <v>48</v>
      </c>
      <c r="P19" s="4">
        <v>0.5</v>
      </c>
      <c r="Q19" s="3" t="s">
        <v>41</v>
      </c>
      <c r="R19" s="3" t="s">
        <v>41</v>
      </c>
      <c r="S19" s="1">
        <v>1</v>
      </c>
      <c r="T19" s="1">
        <v>1</v>
      </c>
      <c r="U19" s="2" t="s">
        <v>41</v>
      </c>
      <c r="V19" s="1">
        <v>0.2</v>
      </c>
      <c r="W19" s="1">
        <v>1</v>
      </c>
      <c r="X19" s="4">
        <v>0.5</v>
      </c>
      <c r="Y19" s="2" t="s">
        <v>48</v>
      </c>
    </row>
    <row r="20" spans="1:25" hidden="1" x14ac:dyDescent="0.25">
      <c r="A20" s="2" t="s">
        <v>4</v>
      </c>
      <c r="C20" s="2" t="s">
        <v>42</v>
      </c>
      <c r="E20" s="2">
        <v>219.77</v>
      </c>
      <c r="F20" s="2" t="s">
        <v>49</v>
      </c>
      <c r="G20" s="3">
        <v>219.77</v>
      </c>
      <c r="H20" s="3">
        <v>54.97</v>
      </c>
      <c r="I20" s="2">
        <v>113.63</v>
      </c>
      <c r="J20" s="2">
        <v>219.77</v>
      </c>
      <c r="K20" s="2" t="s">
        <v>49</v>
      </c>
      <c r="L20" s="2">
        <v>219.77</v>
      </c>
      <c r="M20" s="3">
        <v>54.73</v>
      </c>
      <c r="N20" s="2" t="s">
        <v>48</v>
      </c>
      <c r="P20" s="2">
        <v>54.07</v>
      </c>
      <c r="Q20" s="3">
        <v>105.63</v>
      </c>
      <c r="R20" s="3">
        <v>49.73</v>
      </c>
      <c r="S20" s="2">
        <v>30.17</v>
      </c>
      <c r="T20" s="2">
        <v>32.53</v>
      </c>
      <c r="U20" s="2">
        <v>51.03</v>
      </c>
      <c r="V20" s="2">
        <v>165.37</v>
      </c>
      <c r="W20" s="2">
        <v>49.97</v>
      </c>
      <c r="X20" s="2">
        <v>15.93</v>
      </c>
      <c r="Y20" s="2" t="s">
        <v>48</v>
      </c>
    </row>
    <row r="21" spans="1:25" hidden="1" x14ac:dyDescent="0.25">
      <c r="A21" s="2" t="s">
        <v>4</v>
      </c>
      <c r="C21" s="2" t="s">
        <v>43</v>
      </c>
      <c r="E21" s="2">
        <v>116.4</v>
      </c>
      <c r="F21" s="2" t="s">
        <v>49</v>
      </c>
      <c r="G21" s="3">
        <v>122.3</v>
      </c>
      <c r="H21" s="3">
        <v>47.03</v>
      </c>
      <c r="I21" s="2">
        <v>27.5</v>
      </c>
      <c r="J21" s="2">
        <v>116.4</v>
      </c>
      <c r="K21" s="2" t="s">
        <v>49</v>
      </c>
      <c r="L21" s="2">
        <v>122.3</v>
      </c>
      <c r="M21" s="3">
        <v>47.03</v>
      </c>
      <c r="N21" s="2" t="s">
        <v>48</v>
      </c>
      <c r="P21" s="2">
        <v>35.770000000000003</v>
      </c>
      <c r="Q21" s="3">
        <v>41.93</v>
      </c>
      <c r="R21" s="3">
        <v>25.33</v>
      </c>
      <c r="S21" s="2">
        <v>14.8</v>
      </c>
      <c r="T21" s="2">
        <v>23.23</v>
      </c>
      <c r="U21" s="2">
        <v>37.17</v>
      </c>
      <c r="V21" s="2">
        <v>40.97</v>
      </c>
      <c r="W21" s="2">
        <v>38.229999999999997</v>
      </c>
      <c r="X21" s="2">
        <v>42.17</v>
      </c>
      <c r="Y21" s="2" t="s">
        <v>48</v>
      </c>
    </row>
    <row r="22" spans="1:25" hidden="1" x14ac:dyDescent="0.25"/>
    <row r="23" spans="1:25" x14ac:dyDescent="0.25">
      <c r="A23" s="2" t="s">
        <v>5</v>
      </c>
      <c r="C23" s="2" t="s">
        <v>45</v>
      </c>
      <c r="E23" s="2">
        <v>7.2400000000000006E-2</v>
      </c>
      <c r="F23" s="2">
        <v>0.313</v>
      </c>
      <c r="G23" s="2">
        <v>0.1704</v>
      </c>
      <c r="H23" s="2">
        <v>0.27950000000000003</v>
      </c>
      <c r="I23" s="2">
        <v>0.13500000000000001</v>
      </c>
      <c r="J23" s="2">
        <v>7.3099999999999998E-2</v>
      </c>
      <c r="K23" s="2">
        <v>0.313</v>
      </c>
      <c r="L23" s="2">
        <v>0.1668</v>
      </c>
      <c r="M23" s="2">
        <v>0.30759999999999998</v>
      </c>
      <c r="N23" s="2" t="s">
        <v>48</v>
      </c>
      <c r="P23" s="2">
        <v>0.22090000000000001</v>
      </c>
      <c r="Q23" s="2">
        <v>0.2089</v>
      </c>
      <c r="R23" s="2">
        <v>0.15959999999999999</v>
      </c>
      <c r="S23" s="2">
        <v>6.8000000000000005E-2</v>
      </c>
      <c r="T23" s="2">
        <v>0.1734</v>
      </c>
      <c r="U23" s="2">
        <v>0.31069999999999998</v>
      </c>
      <c r="V23" s="2">
        <v>6.6199999999999995E-2</v>
      </c>
      <c r="W23" s="2">
        <v>3.8300000000000001E-2</v>
      </c>
      <c r="X23" s="2">
        <v>1.7999999999999999E-2</v>
      </c>
      <c r="Y23" s="2" t="s">
        <v>48</v>
      </c>
    </row>
    <row r="24" spans="1:25" hidden="1" x14ac:dyDescent="0.25">
      <c r="A24" s="2" t="s">
        <v>5</v>
      </c>
      <c r="C24" s="2" t="s">
        <v>44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2" t="s">
        <v>48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2" t="s">
        <v>41</v>
      </c>
      <c r="X24" s="1">
        <v>0.5</v>
      </c>
      <c r="Y24" s="2" t="s">
        <v>48</v>
      </c>
    </row>
    <row r="25" spans="1:25" hidden="1" x14ac:dyDescent="0.25">
      <c r="A25" s="2" t="s">
        <v>5</v>
      </c>
      <c r="C25" s="2" t="s">
        <v>42</v>
      </c>
      <c r="E25" s="2">
        <v>142.22999999999999</v>
      </c>
      <c r="F25" s="2" t="s">
        <v>49</v>
      </c>
      <c r="G25" s="2">
        <v>148.53</v>
      </c>
      <c r="H25" s="2">
        <v>54.73</v>
      </c>
      <c r="I25" s="2">
        <v>113.63</v>
      </c>
      <c r="J25" s="2">
        <v>142.22999999999999</v>
      </c>
      <c r="K25" s="2" t="s">
        <v>49</v>
      </c>
      <c r="L25" s="2">
        <v>148.53</v>
      </c>
      <c r="M25" s="2">
        <v>54.73</v>
      </c>
      <c r="N25" s="2" t="s">
        <v>48</v>
      </c>
      <c r="P25" s="2">
        <v>50.53</v>
      </c>
      <c r="Q25" s="2">
        <v>105.63</v>
      </c>
      <c r="R25" s="2">
        <v>49.73</v>
      </c>
      <c r="S25" s="2">
        <v>15.93</v>
      </c>
      <c r="T25" s="2">
        <v>34.770000000000003</v>
      </c>
      <c r="U25" s="2">
        <v>42.93</v>
      </c>
      <c r="V25" s="2">
        <v>112.03</v>
      </c>
      <c r="W25" s="2">
        <v>33.299999999999997</v>
      </c>
      <c r="X25" s="2">
        <v>20.83</v>
      </c>
      <c r="Y25" s="2" t="s">
        <v>48</v>
      </c>
    </row>
    <row r="26" spans="1:25" hidden="1" x14ac:dyDescent="0.25">
      <c r="A26" s="2" t="s">
        <v>5</v>
      </c>
      <c r="C26" s="2" t="s">
        <v>43</v>
      </c>
      <c r="E26" s="2">
        <v>113.93</v>
      </c>
      <c r="F26" s="2" t="s">
        <v>49</v>
      </c>
      <c r="G26" s="2">
        <v>116.4</v>
      </c>
      <c r="H26" s="2">
        <v>52.1</v>
      </c>
      <c r="I26" s="2">
        <v>34.47</v>
      </c>
      <c r="J26" s="2">
        <v>113.93</v>
      </c>
      <c r="K26" s="2" t="s">
        <v>49</v>
      </c>
      <c r="L26" s="2">
        <v>116.4</v>
      </c>
      <c r="M26" s="2">
        <v>52.1</v>
      </c>
      <c r="N26" s="2" t="s">
        <v>48</v>
      </c>
      <c r="P26" s="2">
        <v>40.97</v>
      </c>
      <c r="Q26" s="2">
        <v>87.33</v>
      </c>
      <c r="R26" s="2">
        <v>34.869999999999997</v>
      </c>
      <c r="S26" s="2">
        <v>31.73</v>
      </c>
      <c r="T26" s="2">
        <v>23.23</v>
      </c>
      <c r="U26" s="2">
        <v>51.03</v>
      </c>
      <c r="V26" s="2">
        <v>47.37</v>
      </c>
      <c r="W26" s="2">
        <v>61</v>
      </c>
      <c r="X26" s="2">
        <v>42.17</v>
      </c>
      <c r="Y26" s="2" t="s">
        <v>48</v>
      </c>
    </row>
    <row r="27" spans="1:25" hidden="1" x14ac:dyDescent="0.25"/>
    <row r="28" spans="1:25" x14ac:dyDescent="0.25">
      <c r="A28" s="2" t="s">
        <v>6</v>
      </c>
      <c r="C28" s="2" t="s">
        <v>45</v>
      </c>
      <c r="E28" s="2">
        <v>3.0800000000000001E-2</v>
      </c>
      <c r="F28" s="2">
        <v>0.2482</v>
      </c>
      <c r="G28" s="2">
        <v>2.1700000000000001E-2</v>
      </c>
      <c r="H28" s="2">
        <v>2.6599999999999999E-2</v>
      </c>
      <c r="I28" s="2">
        <v>0.29680000000000001</v>
      </c>
      <c r="J28" s="2">
        <v>3.1E-2</v>
      </c>
      <c r="K28" s="2">
        <v>0.2482</v>
      </c>
      <c r="L28" s="2">
        <v>2.5600000000000001E-2</v>
      </c>
      <c r="M28" s="2">
        <v>2.1000000000000001E-2</v>
      </c>
      <c r="N28" s="2" t="s">
        <v>48</v>
      </c>
      <c r="P28" s="2">
        <v>0.11360000000000001</v>
      </c>
      <c r="Q28" s="2">
        <v>3.4700000000000002E-2</v>
      </c>
      <c r="R28" s="2">
        <v>5.79E-2</v>
      </c>
      <c r="S28" s="2">
        <v>0.13270000000000001</v>
      </c>
      <c r="T28" s="2">
        <v>0.28920000000000001</v>
      </c>
      <c r="U28" s="2">
        <v>0.1459</v>
      </c>
      <c r="V28" s="2">
        <v>1.06E-2</v>
      </c>
      <c r="W28" s="2">
        <v>0.19089999999999999</v>
      </c>
      <c r="X28" s="2">
        <v>4.0000000000000002E-4</v>
      </c>
      <c r="Y28" s="2" t="s">
        <v>48</v>
      </c>
    </row>
    <row r="29" spans="1:25" hidden="1" x14ac:dyDescent="0.25">
      <c r="A29" s="2" t="s">
        <v>6</v>
      </c>
      <c r="C29" s="2" t="s">
        <v>44</v>
      </c>
      <c r="E29" s="2" t="s">
        <v>41</v>
      </c>
      <c r="F29" s="1">
        <v>1</v>
      </c>
      <c r="G29" s="2" t="s">
        <v>41</v>
      </c>
      <c r="H29" s="2" t="s">
        <v>41</v>
      </c>
      <c r="I29" s="1">
        <v>1</v>
      </c>
      <c r="J29" s="2" t="s">
        <v>41</v>
      </c>
      <c r="K29" s="1">
        <v>1</v>
      </c>
      <c r="L29" s="2" t="s">
        <v>41</v>
      </c>
      <c r="M29" s="2" t="s">
        <v>41</v>
      </c>
      <c r="N29" s="2" t="s">
        <v>48</v>
      </c>
      <c r="P29" s="1">
        <v>1</v>
      </c>
      <c r="Q29" s="2" t="s">
        <v>41</v>
      </c>
      <c r="R29" s="1">
        <v>1</v>
      </c>
      <c r="S29" s="1">
        <v>1</v>
      </c>
      <c r="T29" s="1">
        <v>1</v>
      </c>
      <c r="U29" s="1">
        <v>1</v>
      </c>
      <c r="V29" s="1" t="s">
        <v>41</v>
      </c>
      <c r="W29" s="1">
        <v>1</v>
      </c>
      <c r="X29" s="1">
        <v>0.01</v>
      </c>
      <c r="Y29" s="2" t="s">
        <v>48</v>
      </c>
    </row>
    <row r="30" spans="1:25" hidden="1" x14ac:dyDescent="0.25">
      <c r="A30" s="2" t="s">
        <v>6</v>
      </c>
      <c r="C30" s="2" t="s">
        <v>42</v>
      </c>
      <c r="E30" s="2">
        <v>115.73</v>
      </c>
      <c r="F30" s="2" t="s">
        <v>49</v>
      </c>
      <c r="G30" s="2">
        <v>115.4</v>
      </c>
      <c r="H30" s="2">
        <v>62.8</v>
      </c>
      <c r="I30" s="2">
        <v>34.47</v>
      </c>
      <c r="J30" s="2">
        <v>115.73</v>
      </c>
      <c r="K30" s="2" t="s">
        <v>49</v>
      </c>
      <c r="L30" s="2">
        <v>115.4</v>
      </c>
      <c r="M30" s="2">
        <v>62.8</v>
      </c>
      <c r="N30" s="2" t="s">
        <v>48</v>
      </c>
      <c r="P30" s="2">
        <v>55.1</v>
      </c>
      <c r="Q30" s="2">
        <v>105.63</v>
      </c>
      <c r="R30" s="2">
        <v>29.87</v>
      </c>
      <c r="S30" s="2">
        <v>19.77</v>
      </c>
      <c r="T30" s="2">
        <v>32.53</v>
      </c>
      <c r="U30" s="2">
        <v>53.33</v>
      </c>
      <c r="V30" s="2">
        <v>112.03</v>
      </c>
      <c r="W30" s="2">
        <v>38.229999999999997</v>
      </c>
      <c r="X30" s="2">
        <v>20.8</v>
      </c>
      <c r="Y30" s="2" t="s">
        <v>48</v>
      </c>
    </row>
    <row r="31" spans="1:25" hidden="1" x14ac:dyDescent="0.25">
      <c r="A31" s="2" t="s">
        <v>6</v>
      </c>
      <c r="C31" s="2" t="s">
        <v>43</v>
      </c>
      <c r="E31" s="2">
        <v>148.53</v>
      </c>
      <c r="F31" s="2" t="s">
        <v>49</v>
      </c>
      <c r="G31" s="2">
        <v>215.2</v>
      </c>
      <c r="H31" s="2">
        <v>31.97</v>
      </c>
      <c r="I31" s="2">
        <v>27.5</v>
      </c>
      <c r="J31" s="2">
        <v>148.53</v>
      </c>
      <c r="K31" s="2" t="s">
        <v>49</v>
      </c>
      <c r="L31" s="2">
        <v>215.2</v>
      </c>
      <c r="M31" s="2">
        <v>31.97</v>
      </c>
      <c r="N31" s="2" t="s">
        <v>48</v>
      </c>
      <c r="P31" s="2">
        <v>45.23</v>
      </c>
      <c r="Q31" s="2">
        <v>51.03</v>
      </c>
      <c r="R31" s="2">
        <v>49.97</v>
      </c>
      <c r="S31" s="2">
        <v>31.73</v>
      </c>
      <c r="T31" s="2">
        <v>27.53</v>
      </c>
      <c r="U31" s="2">
        <v>42.17</v>
      </c>
      <c r="V31" s="2">
        <v>38.9</v>
      </c>
      <c r="W31" s="2">
        <v>49.97</v>
      </c>
      <c r="X31" s="2">
        <v>49.93</v>
      </c>
      <c r="Y31" s="2" t="s">
        <v>48</v>
      </c>
    </row>
    <row r="32" spans="1:25" hidden="1" x14ac:dyDescent="0.25"/>
    <row r="33" spans="1:25" x14ac:dyDescent="0.25">
      <c r="A33" s="2" t="s">
        <v>7</v>
      </c>
      <c r="C33" s="2" t="s">
        <v>45</v>
      </c>
      <c r="E33" s="2">
        <v>6.4699999999999994E-2</v>
      </c>
      <c r="F33" s="2">
        <v>0.20669999999999999</v>
      </c>
      <c r="G33" s="2">
        <v>9.7999999999999997E-3</v>
      </c>
      <c r="H33" s="2">
        <v>0.35320000000000001</v>
      </c>
      <c r="I33" s="2">
        <v>4.1500000000000002E-2</v>
      </c>
      <c r="J33" s="2">
        <v>6.1800000000000001E-2</v>
      </c>
      <c r="K33" s="2">
        <v>0.20669999999999999</v>
      </c>
      <c r="L33" s="2">
        <v>8.2000000000000007E-3</v>
      </c>
      <c r="M33" s="2">
        <v>0.31590000000000001</v>
      </c>
      <c r="N33" s="2" t="s">
        <v>48</v>
      </c>
      <c r="P33" s="2">
        <v>6.13E-2</v>
      </c>
      <c r="Q33" s="2">
        <v>0.53649999999999998</v>
      </c>
      <c r="R33" s="2">
        <v>0.1202</v>
      </c>
      <c r="S33" s="2">
        <v>8.14E-2</v>
      </c>
      <c r="T33" s="2">
        <v>0.3468</v>
      </c>
      <c r="U33" s="2">
        <v>0.29399999999999998</v>
      </c>
      <c r="V33" s="2">
        <v>0.20530000000000001</v>
      </c>
      <c r="W33" s="2">
        <v>0.2087</v>
      </c>
      <c r="X33" s="2">
        <v>0.3619</v>
      </c>
      <c r="Y33" s="2" t="s">
        <v>48</v>
      </c>
    </row>
    <row r="34" spans="1:25" hidden="1" x14ac:dyDescent="0.25">
      <c r="A34" s="2" t="s">
        <v>7</v>
      </c>
      <c r="C34" s="2" t="s">
        <v>44</v>
      </c>
      <c r="E34" s="1">
        <v>1</v>
      </c>
      <c r="F34" s="1">
        <v>1</v>
      </c>
      <c r="G34" s="2" t="s">
        <v>41</v>
      </c>
      <c r="H34" s="1">
        <v>1</v>
      </c>
      <c r="I34" s="1">
        <v>0.5</v>
      </c>
      <c r="J34" s="1">
        <v>1</v>
      </c>
      <c r="K34" s="1">
        <v>1</v>
      </c>
      <c r="L34" s="2" t="s">
        <v>41</v>
      </c>
      <c r="M34" s="1">
        <v>1</v>
      </c>
      <c r="N34" s="2" t="s">
        <v>48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2" t="s">
        <v>48</v>
      </c>
    </row>
    <row r="35" spans="1:25" hidden="1" x14ac:dyDescent="0.25">
      <c r="A35" s="2" t="s">
        <v>7</v>
      </c>
      <c r="C35" s="2" t="s">
        <v>42</v>
      </c>
      <c r="E35" s="2">
        <v>219.77</v>
      </c>
      <c r="F35" s="2">
        <v>124.53</v>
      </c>
      <c r="G35" s="2">
        <v>219.77</v>
      </c>
      <c r="H35" s="2">
        <v>46.27</v>
      </c>
      <c r="I35" s="2">
        <v>38.4</v>
      </c>
      <c r="J35" s="2">
        <v>219.77</v>
      </c>
      <c r="K35" s="2">
        <v>124.53</v>
      </c>
      <c r="L35" s="2">
        <v>219.77</v>
      </c>
      <c r="M35" s="2">
        <v>46.27</v>
      </c>
      <c r="N35" s="2" t="s">
        <v>48</v>
      </c>
      <c r="P35" s="2">
        <v>51.03</v>
      </c>
      <c r="Q35" s="2">
        <v>105.63</v>
      </c>
      <c r="R35" s="2">
        <v>49.73</v>
      </c>
      <c r="S35" s="2">
        <v>42.17</v>
      </c>
      <c r="T35" s="2">
        <v>23.23</v>
      </c>
      <c r="U35" s="2">
        <v>42.27</v>
      </c>
      <c r="V35" s="2">
        <v>47.37</v>
      </c>
      <c r="W35" s="2">
        <v>25.33</v>
      </c>
      <c r="X35" s="2">
        <v>30.17</v>
      </c>
      <c r="Y35" s="2" t="s">
        <v>48</v>
      </c>
    </row>
    <row r="36" spans="1:25" hidden="1" x14ac:dyDescent="0.25">
      <c r="A36" s="2" t="s">
        <v>7</v>
      </c>
      <c r="C36" s="2" t="s">
        <v>43</v>
      </c>
      <c r="E36" s="2">
        <v>131.37</v>
      </c>
      <c r="F36" s="2">
        <v>131.97</v>
      </c>
      <c r="G36" s="2">
        <v>129.1</v>
      </c>
      <c r="H36" s="2">
        <v>66.430000000000007</v>
      </c>
      <c r="I36" s="2">
        <v>12.07</v>
      </c>
      <c r="J36" s="2">
        <v>130.87</v>
      </c>
      <c r="K36" s="2">
        <v>131.97</v>
      </c>
      <c r="L36" s="2">
        <v>129.1</v>
      </c>
      <c r="M36" s="2">
        <v>66.430000000000007</v>
      </c>
      <c r="N36" s="2" t="s">
        <v>48</v>
      </c>
      <c r="P36" s="2">
        <v>48.47</v>
      </c>
      <c r="Q36" s="2">
        <v>87.33</v>
      </c>
      <c r="R36" s="2">
        <v>34.869999999999997</v>
      </c>
      <c r="S36" s="2">
        <v>23.7</v>
      </c>
      <c r="T36" s="2">
        <v>32.53</v>
      </c>
      <c r="U36" s="2">
        <v>50.53</v>
      </c>
      <c r="V36" s="2">
        <v>112.03</v>
      </c>
      <c r="W36" s="2">
        <v>33.17</v>
      </c>
      <c r="X36" s="2">
        <v>45.97</v>
      </c>
      <c r="Y36" s="2" t="s">
        <v>48</v>
      </c>
    </row>
    <row r="37" spans="1:25" hidden="1" x14ac:dyDescent="0.25"/>
    <row r="38" spans="1:25" x14ac:dyDescent="0.25">
      <c r="A38" s="2" t="s">
        <v>8</v>
      </c>
      <c r="C38" s="2" t="s">
        <v>45</v>
      </c>
      <c r="E38" s="2">
        <v>0.22739999999999999</v>
      </c>
      <c r="F38" s="2">
        <v>0.2475</v>
      </c>
      <c r="G38" s="2">
        <v>0.15190000000000001</v>
      </c>
      <c r="H38" s="2">
        <v>0.24229999999999999</v>
      </c>
      <c r="I38" s="2">
        <v>0.34570000000000001</v>
      </c>
      <c r="J38" s="2">
        <v>0.2009</v>
      </c>
      <c r="K38" s="2">
        <v>0.2475</v>
      </c>
      <c r="L38" s="2">
        <v>0.1603</v>
      </c>
      <c r="M38" s="2">
        <v>0.22950000000000001</v>
      </c>
      <c r="N38" s="2" t="s">
        <v>48</v>
      </c>
      <c r="P38" s="2">
        <v>3.8E-3</v>
      </c>
      <c r="Q38" s="2">
        <v>2.6599999999999999E-2</v>
      </c>
      <c r="R38" s="2">
        <v>0.40210000000000001</v>
      </c>
      <c r="S38" s="2">
        <v>0.1643</v>
      </c>
      <c r="T38" s="2">
        <v>3.5499999999999997E-2</v>
      </c>
      <c r="U38" s="2">
        <v>9.1999999999999998E-3</v>
      </c>
      <c r="V38" s="2">
        <v>1.5100000000000001E-2</v>
      </c>
      <c r="W38" s="2">
        <v>0.18210000000000001</v>
      </c>
      <c r="X38" s="2">
        <v>1.03E-2</v>
      </c>
      <c r="Y38" s="2" t="s">
        <v>48</v>
      </c>
    </row>
    <row r="39" spans="1:25" hidden="1" x14ac:dyDescent="0.25">
      <c r="A39" s="2" t="s">
        <v>8</v>
      </c>
      <c r="C39" s="2" t="s">
        <v>44</v>
      </c>
      <c r="E39" s="1">
        <v>1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2" t="s">
        <v>48</v>
      </c>
      <c r="P39" s="2" t="s">
        <v>41</v>
      </c>
      <c r="Q39" s="2" t="s">
        <v>41</v>
      </c>
      <c r="R39" s="1">
        <v>1</v>
      </c>
      <c r="S39" s="1">
        <v>1</v>
      </c>
      <c r="T39" s="1">
        <v>0.5</v>
      </c>
      <c r="U39" s="2" t="s">
        <v>41</v>
      </c>
      <c r="V39" s="2" t="s">
        <v>41</v>
      </c>
      <c r="W39" s="1">
        <v>1</v>
      </c>
      <c r="X39" s="1">
        <v>0.2</v>
      </c>
      <c r="Y39" s="2" t="s">
        <v>48</v>
      </c>
    </row>
    <row r="40" spans="1:25" hidden="1" x14ac:dyDescent="0.25">
      <c r="A40" s="2" t="s">
        <v>8</v>
      </c>
      <c r="C40" s="2" t="s">
        <v>42</v>
      </c>
      <c r="E40" s="2">
        <v>142.22999999999999</v>
      </c>
      <c r="F40" s="2">
        <v>130.87</v>
      </c>
      <c r="G40" s="2">
        <v>97.03</v>
      </c>
      <c r="H40" s="2">
        <v>47.67</v>
      </c>
      <c r="I40" s="2">
        <v>131.37</v>
      </c>
      <c r="J40" s="2">
        <v>142.22999999999999</v>
      </c>
      <c r="K40" s="2">
        <v>130.87</v>
      </c>
      <c r="L40" s="2">
        <v>97.03</v>
      </c>
      <c r="M40" s="2">
        <v>34.47</v>
      </c>
      <c r="N40" s="2" t="s">
        <v>48</v>
      </c>
      <c r="P40" s="2">
        <v>77.27</v>
      </c>
      <c r="Q40" s="2">
        <v>112.03</v>
      </c>
      <c r="R40" s="2">
        <v>41.17</v>
      </c>
      <c r="S40" s="2">
        <v>20.83</v>
      </c>
      <c r="T40" s="2">
        <v>45.23</v>
      </c>
      <c r="U40" s="2">
        <v>59.67</v>
      </c>
      <c r="V40" s="2">
        <v>112.03</v>
      </c>
      <c r="W40" s="2">
        <v>49.73</v>
      </c>
      <c r="X40" s="2">
        <v>20.83</v>
      </c>
      <c r="Y40" s="2" t="s">
        <v>48</v>
      </c>
    </row>
    <row r="41" spans="1:25" hidden="1" x14ac:dyDescent="0.25">
      <c r="A41" s="2" t="s">
        <v>8</v>
      </c>
      <c r="C41" s="2" t="s">
        <v>43</v>
      </c>
      <c r="E41" s="2">
        <v>115.4</v>
      </c>
      <c r="F41" s="2">
        <v>92.1</v>
      </c>
      <c r="G41" s="2">
        <v>90.4</v>
      </c>
      <c r="H41" s="2">
        <v>62.8</v>
      </c>
      <c r="I41" s="2">
        <v>34.47</v>
      </c>
      <c r="J41" s="2">
        <v>115.4</v>
      </c>
      <c r="K41" s="2">
        <v>92.1</v>
      </c>
      <c r="L41" s="2">
        <v>90.4</v>
      </c>
      <c r="M41" s="2">
        <v>62.8</v>
      </c>
      <c r="N41" s="2" t="s">
        <v>48</v>
      </c>
      <c r="P41" s="2">
        <v>42.93</v>
      </c>
      <c r="Q41" s="2">
        <v>53.33</v>
      </c>
      <c r="R41" s="2">
        <v>38.229999999999997</v>
      </c>
      <c r="S41" s="2">
        <v>30.73</v>
      </c>
      <c r="T41" s="2">
        <v>21.87</v>
      </c>
      <c r="U41" s="2">
        <v>40.97</v>
      </c>
      <c r="V41" s="2">
        <v>40.97</v>
      </c>
      <c r="W41" s="2">
        <v>40.299999999999997</v>
      </c>
      <c r="X41" s="2">
        <v>45.97</v>
      </c>
      <c r="Y41" s="2" t="s">
        <v>48</v>
      </c>
    </row>
    <row r="42" spans="1:25" hidden="1" x14ac:dyDescent="0.25"/>
    <row r="43" spans="1:25" x14ac:dyDescent="0.25">
      <c r="A43" s="2" t="s">
        <v>9</v>
      </c>
      <c r="C43" s="2" t="s">
        <v>45</v>
      </c>
      <c r="E43" s="2">
        <v>4.24E-2</v>
      </c>
      <c r="F43" s="2">
        <v>0.1103</v>
      </c>
      <c r="G43" s="2">
        <v>0.26800000000000002</v>
      </c>
      <c r="H43" s="5">
        <v>8.5000000000000006E-5</v>
      </c>
      <c r="I43" s="2">
        <v>0.1134</v>
      </c>
      <c r="J43" s="2">
        <v>3.8699999999999998E-2</v>
      </c>
      <c r="K43" s="2">
        <v>0.1103</v>
      </c>
      <c r="L43" s="2">
        <v>0.26500000000000001</v>
      </c>
      <c r="M43" s="5">
        <v>9.0000000000000006E-5</v>
      </c>
      <c r="N43" s="2" t="s">
        <v>48</v>
      </c>
      <c r="P43" s="2">
        <v>2.5999999999999999E-3</v>
      </c>
      <c r="Q43" s="2">
        <v>8.2000000000000003E-2</v>
      </c>
      <c r="R43" s="2">
        <v>8.8400000000000006E-2</v>
      </c>
      <c r="S43" s="2">
        <v>0.14860000000000001</v>
      </c>
      <c r="T43" s="2">
        <v>9.0499999999999997E-2</v>
      </c>
      <c r="U43" s="2">
        <v>9.7999999999999997E-3</v>
      </c>
      <c r="V43" s="2">
        <v>3.8399999999999997E-2</v>
      </c>
      <c r="W43" s="2">
        <v>0.36780000000000002</v>
      </c>
      <c r="X43" s="2">
        <v>0.13420000000000001</v>
      </c>
      <c r="Y43" s="2" t="s">
        <v>48</v>
      </c>
    </row>
    <row r="44" spans="1:25" hidden="1" x14ac:dyDescent="0.25">
      <c r="A44" s="2" t="s">
        <v>9</v>
      </c>
      <c r="C44" s="2" t="s">
        <v>44</v>
      </c>
      <c r="E44" s="2" t="s">
        <v>41</v>
      </c>
      <c r="F44" s="1">
        <v>1</v>
      </c>
      <c r="G44" s="1">
        <v>1</v>
      </c>
      <c r="H44" s="1">
        <v>0.01</v>
      </c>
      <c r="I44" s="1">
        <v>1</v>
      </c>
      <c r="J44" s="2" t="s">
        <v>41</v>
      </c>
      <c r="K44" s="1">
        <v>1</v>
      </c>
      <c r="L44" s="1">
        <v>1</v>
      </c>
      <c r="M44" s="1">
        <v>0.01</v>
      </c>
      <c r="N44" s="2" t="s">
        <v>48</v>
      </c>
      <c r="P44" s="1">
        <v>0.5</v>
      </c>
      <c r="Q44" s="1">
        <v>1</v>
      </c>
      <c r="R44" s="1">
        <v>1</v>
      </c>
      <c r="S44" s="1">
        <v>1</v>
      </c>
      <c r="T44" s="1">
        <v>1</v>
      </c>
      <c r="U44" s="2" t="s">
        <v>41</v>
      </c>
      <c r="V44" s="2" t="s">
        <v>41</v>
      </c>
      <c r="W44" s="1">
        <v>1</v>
      </c>
      <c r="X44" s="1">
        <v>1</v>
      </c>
      <c r="Y44" s="2" t="s">
        <v>48</v>
      </c>
    </row>
    <row r="45" spans="1:25" hidden="1" x14ac:dyDescent="0.25">
      <c r="A45" s="2" t="s">
        <v>9</v>
      </c>
      <c r="C45" s="2" t="s">
        <v>42</v>
      </c>
      <c r="E45" s="2">
        <v>130.87</v>
      </c>
      <c r="F45" s="2">
        <v>124.53</v>
      </c>
      <c r="G45" s="2">
        <v>129.1</v>
      </c>
      <c r="H45" s="2">
        <v>66.430000000000007</v>
      </c>
      <c r="I45" s="2">
        <v>78.27</v>
      </c>
      <c r="J45" s="2">
        <v>130.87</v>
      </c>
      <c r="K45" s="2">
        <v>124.53</v>
      </c>
      <c r="L45" s="2">
        <v>129.1</v>
      </c>
      <c r="M45" s="2">
        <v>64.23</v>
      </c>
      <c r="N45" s="2" t="s">
        <v>48</v>
      </c>
      <c r="P45" s="2">
        <v>57.5</v>
      </c>
      <c r="Q45" s="2">
        <v>48.47</v>
      </c>
      <c r="R45" s="2">
        <v>49.97</v>
      </c>
      <c r="S45" s="2">
        <v>37.17</v>
      </c>
      <c r="T45" s="2">
        <v>43.1</v>
      </c>
      <c r="U45" s="2">
        <v>57.5</v>
      </c>
      <c r="V45" s="2">
        <v>42.27</v>
      </c>
      <c r="W45" s="2">
        <v>49.97</v>
      </c>
      <c r="X45" s="2">
        <v>37.17</v>
      </c>
      <c r="Y45" s="2" t="s">
        <v>48</v>
      </c>
    </row>
    <row r="46" spans="1:25" hidden="1" x14ac:dyDescent="0.25">
      <c r="A46" s="2" t="s">
        <v>9</v>
      </c>
      <c r="C46" s="2" t="s">
        <v>43</v>
      </c>
      <c r="E46" s="2">
        <v>131.37</v>
      </c>
      <c r="F46" s="2">
        <v>92.1</v>
      </c>
      <c r="G46" s="2">
        <v>215.2</v>
      </c>
      <c r="H46" s="2">
        <v>24.1</v>
      </c>
      <c r="I46" s="2">
        <v>20.399999999999999</v>
      </c>
      <c r="J46" s="2">
        <v>131.37</v>
      </c>
      <c r="K46" s="2">
        <v>92.1</v>
      </c>
      <c r="L46" s="2">
        <v>215.2</v>
      </c>
      <c r="M46" s="2">
        <v>24.1</v>
      </c>
      <c r="N46" s="2" t="s">
        <v>48</v>
      </c>
      <c r="P46" s="2">
        <v>39.9</v>
      </c>
      <c r="Q46" s="2">
        <v>105.63</v>
      </c>
      <c r="R46" s="2">
        <v>33.299999999999997</v>
      </c>
      <c r="S46" s="2">
        <v>23.7</v>
      </c>
      <c r="T46" s="2">
        <v>23.23</v>
      </c>
      <c r="U46" s="2">
        <v>39.9</v>
      </c>
      <c r="V46" s="2">
        <v>112.03</v>
      </c>
      <c r="W46" s="2">
        <v>33.299999999999997</v>
      </c>
      <c r="X46" s="2">
        <v>30.17</v>
      </c>
      <c r="Y46" s="2" t="s">
        <v>48</v>
      </c>
    </row>
    <row r="47" spans="1:25" hidden="1" x14ac:dyDescent="0.25"/>
    <row r="48" spans="1:25" x14ac:dyDescent="0.25">
      <c r="A48" s="2" t="s">
        <v>10</v>
      </c>
      <c r="C48" s="2" t="s">
        <v>45</v>
      </c>
      <c r="E48" s="2">
        <v>0.20810000000000001</v>
      </c>
      <c r="F48" s="2">
        <v>3.2599999999999997E-2</v>
      </c>
      <c r="G48" s="2">
        <v>6.4999999999999997E-3</v>
      </c>
      <c r="H48" s="2">
        <v>3.5400000000000001E-2</v>
      </c>
      <c r="I48" s="2">
        <v>0.23419999999999999</v>
      </c>
      <c r="J48" s="2">
        <v>0.14860000000000001</v>
      </c>
      <c r="K48" s="2">
        <v>3.2599999999999997E-2</v>
      </c>
      <c r="L48" s="2">
        <v>5.1000000000000004E-3</v>
      </c>
      <c r="M48" s="2">
        <v>2.8400000000000002E-2</v>
      </c>
      <c r="N48" s="2" t="s">
        <v>48</v>
      </c>
      <c r="P48" s="2">
        <v>1.7299999999999999E-2</v>
      </c>
      <c r="Q48" s="2">
        <v>0.4425</v>
      </c>
      <c r="R48" s="2">
        <v>0.28699999999999998</v>
      </c>
      <c r="S48" s="2">
        <v>0.1535</v>
      </c>
      <c r="T48" s="2">
        <v>0.43759999999999999</v>
      </c>
      <c r="U48" s="2">
        <v>2.4400000000000002E-2</v>
      </c>
      <c r="V48" s="2">
        <v>0.39910000000000001</v>
      </c>
      <c r="W48" s="2">
        <v>0.12809999999999999</v>
      </c>
      <c r="X48" s="2">
        <v>1.6500000000000001E-2</v>
      </c>
      <c r="Y48" s="2" t="s">
        <v>48</v>
      </c>
    </row>
    <row r="49" spans="1:25" hidden="1" x14ac:dyDescent="0.25">
      <c r="A49" s="2" t="s">
        <v>10</v>
      </c>
      <c r="C49" s="2" t="s">
        <v>44</v>
      </c>
      <c r="E49" s="1">
        <v>1</v>
      </c>
      <c r="F49" s="2" t="s">
        <v>41</v>
      </c>
      <c r="G49" s="2" t="s">
        <v>41</v>
      </c>
      <c r="H49" s="2" t="s">
        <v>41</v>
      </c>
      <c r="I49" s="1">
        <v>1</v>
      </c>
      <c r="J49" s="1">
        <v>1</v>
      </c>
      <c r="K49" s="2" t="s">
        <v>41</v>
      </c>
      <c r="L49" s="2" t="s">
        <v>41</v>
      </c>
      <c r="M49" s="2" t="s">
        <v>41</v>
      </c>
      <c r="N49" s="2" t="s">
        <v>48</v>
      </c>
      <c r="P49" s="2" t="s">
        <v>41</v>
      </c>
      <c r="Q49" s="1">
        <v>1</v>
      </c>
      <c r="R49" s="1">
        <v>1</v>
      </c>
      <c r="S49" s="1">
        <v>1</v>
      </c>
      <c r="T49" s="1">
        <v>1</v>
      </c>
      <c r="U49" s="2" t="s">
        <v>41</v>
      </c>
      <c r="V49" s="1">
        <v>1</v>
      </c>
      <c r="W49" s="1">
        <v>1</v>
      </c>
      <c r="X49" s="1">
        <v>0.5</v>
      </c>
      <c r="Y49" s="2" t="s">
        <v>48</v>
      </c>
    </row>
    <row r="50" spans="1:25" hidden="1" x14ac:dyDescent="0.25">
      <c r="A50" s="2" t="s">
        <v>10</v>
      </c>
      <c r="C50" s="2" t="s">
        <v>42</v>
      </c>
      <c r="E50" s="2">
        <v>215.2</v>
      </c>
      <c r="F50" s="2">
        <v>130.87</v>
      </c>
      <c r="G50" s="2">
        <v>215.2</v>
      </c>
      <c r="H50" s="2">
        <v>29.3</v>
      </c>
      <c r="I50" s="2">
        <v>27.5</v>
      </c>
      <c r="J50" s="2">
        <v>215.2</v>
      </c>
      <c r="K50" s="2">
        <v>130.87</v>
      </c>
      <c r="L50" s="2">
        <v>215.2</v>
      </c>
      <c r="M50" s="2">
        <v>29.3</v>
      </c>
      <c r="N50" s="2" t="s">
        <v>48</v>
      </c>
      <c r="P50" s="2">
        <v>50.93</v>
      </c>
      <c r="Q50" s="2">
        <v>54.4</v>
      </c>
      <c r="R50" s="2">
        <v>41.17</v>
      </c>
      <c r="S50" s="2">
        <v>30.73</v>
      </c>
      <c r="T50" s="2">
        <v>27.53</v>
      </c>
      <c r="U50" s="2">
        <v>51.03</v>
      </c>
      <c r="V50" s="2">
        <v>32.9</v>
      </c>
      <c r="W50" s="2">
        <v>49.97</v>
      </c>
      <c r="X50" s="2">
        <v>49.93</v>
      </c>
      <c r="Y50" s="2" t="s">
        <v>48</v>
      </c>
    </row>
    <row r="51" spans="1:25" hidden="1" x14ac:dyDescent="0.25">
      <c r="A51" s="2" t="s">
        <v>10</v>
      </c>
      <c r="C51" s="2" t="s">
        <v>43</v>
      </c>
      <c r="E51" s="2">
        <v>124.53</v>
      </c>
      <c r="F51" s="2">
        <v>84</v>
      </c>
      <c r="G51" s="2">
        <v>129.1</v>
      </c>
      <c r="H51" s="2">
        <v>54.97</v>
      </c>
      <c r="I51" s="2">
        <v>38.4</v>
      </c>
      <c r="J51" s="2">
        <v>124.53</v>
      </c>
      <c r="K51" s="2">
        <v>84</v>
      </c>
      <c r="L51" s="2">
        <v>129.1</v>
      </c>
      <c r="M51" s="2">
        <v>54.97</v>
      </c>
      <c r="N51" s="2" t="s">
        <v>48</v>
      </c>
      <c r="P51" s="2">
        <v>40.97</v>
      </c>
      <c r="Q51" s="2">
        <v>87.33</v>
      </c>
      <c r="R51" s="2">
        <v>33.17</v>
      </c>
      <c r="S51" s="2">
        <v>20.93</v>
      </c>
      <c r="T51" s="2">
        <v>43.1</v>
      </c>
      <c r="U51" s="2">
        <v>40.97</v>
      </c>
      <c r="V51" s="2">
        <v>35.770000000000003</v>
      </c>
      <c r="W51" s="2">
        <v>33.299999999999997</v>
      </c>
      <c r="X51" s="2">
        <v>20.8</v>
      </c>
      <c r="Y51" s="2" t="s">
        <v>48</v>
      </c>
    </row>
    <row r="52" spans="1:25" hidden="1" x14ac:dyDescent="0.25"/>
    <row r="53" spans="1:25" x14ac:dyDescent="0.25">
      <c r="A53" s="2" t="s">
        <v>11</v>
      </c>
      <c r="C53" s="2" t="s">
        <v>45</v>
      </c>
      <c r="E53" s="2">
        <v>0.16470000000000001</v>
      </c>
      <c r="F53" s="2">
        <v>0.32090000000000002</v>
      </c>
      <c r="G53" s="2">
        <v>0.1051</v>
      </c>
      <c r="H53" s="2">
        <v>0.29530000000000001</v>
      </c>
      <c r="I53" s="2">
        <v>0.25969999999999999</v>
      </c>
      <c r="J53" s="2">
        <v>0.16120000000000001</v>
      </c>
      <c r="K53" s="2">
        <v>0.32090000000000002</v>
      </c>
      <c r="L53" s="2">
        <v>0.1033</v>
      </c>
      <c r="M53" s="2">
        <v>0.32679999999999998</v>
      </c>
      <c r="N53" s="2" t="s">
        <v>48</v>
      </c>
      <c r="P53" s="2">
        <v>3.8E-3</v>
      </c>
      <c r="Q53" s="2">
        <v>0.1401</v>
      </c>
      <c r="R53" s="2">
        <v>2.2100000000000002E-2</v>
      </c>
      <c r="S53" s="2">
        <v>0.2442</v>
      </c>
      <c r="T53" s="2">
        <v>0.66520000000000001</v>
      </c>
      <c r="U53" s="2">
        <v>1.14E-2</v>
      </c>
      <c r="V53" s="2">
        <v>4.4600000000000001E-2</v>
      </c>
      <c r="W53" s="2">
        <v>0.30809999999999998</v>
      </c>
      <c r="X53" s="2">
        <v>0.28910000000000002</v>
      </c>
      <c r="Y53" s="2" t="s">
        <v>48</v>
      </c>
    </row>
    <row r="54" spans="1:25" hidden="1" x14ac:dyDescent="0.25">
      <c r="A54" s="2" t="s">
        <v>11</v>
      </c>
      <c r="C54" s="2" t="s">
        <v>44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2" t="s">
        <v>48</v>
      </c>
      <c r="P54" s="2" t="s">
        <v>41</v>
      </c>
      <c r="Q54" s="1">
        <v>1</v>
      </c>
      <c r="R54" s="2" t="s">
        <v>41</v>
      </c>
      <c r="S54" s="1">
        <v>1</v>
      </c>
      <c r="T54" s="1">
        <v>1</v>
      </c>
      <c r="U54" s="2" t="s">
        <v>41</v>
      </c>
      <c r="V54" s="2" t="s">
        <v>41</v>
      </c>
      <c r="W54" s="1">
        <v>1</v>
      </c>
      <c r="X54" s="1">
        <v>1</v>
      </c>
      <c r="Y54" s="2" t="s">
        <v>48</v>
      </c>
    </row>
    <row r="55" spans="1:25" hidden="1" x14ac:dyDescent="0.25">
      <c r="A55" s="2" t="s">
        <v>11</v>
      </c>
      <c r="C55" s="2" t="s">
        <v>42</v>
      </c>
      <c r="E55" s="2">
        <v>124.53</v>
      </c>
      <c r="F55" s="2">
        <v>124.53</v>
      </c>
      <c r="G55" s="2">
        <v>122.3</v>
      </c>
      <c r="H55" s="2">
        <v>47.03</v>
      </c>
      <c r="I55" s="2">
        <v>34.47</v>
      </c>
      <c r="J55" s="2">
        <v>124.53</v>
      </c>
      <c r="K55" s="2">
        <v>124.53</v>
      </c>
      <c r="L55" s="2">
        <v>122.3</v>
      </c>
      <c r="M55" s="2">
        <v>47.03</v>
      </c>
      <c r="N55" s="2" t="s">
        <v>48</v>
      </c>
      <c r="P55" s="2">
        <v>38.9</v>
      </c>
      <c r="Q55" s="2">
        <v>105.63</v>
      </c>
      <c r="R55" s="2">
        <v>33.17</v>
      </c>
      <c r="S55" s="2">
        <v>45.97</v>
      </c>
      <c r="T55" s="2">
        <v>27.53</v>
      </c>
      <c r="U55" s="2">
        <v>38.9</v>
      </c>
      <c r="V55" s="2">
        <v>42.93</v>
      </c>
      <c r="W55" s="2">
        <v>38.229999999999997</v>
      </c>
      <c r="X55" s="2">
        <v>45.97</v>
      </c>
      <c r="Y55" s="2" t="s">
        <v>48</v>
      </c>
    </row>
    <row r="56" spans="1:25" hidden="1" x14ac:dyDescent="0.25">
      <c r="A56" s="2" t="s">
        <v>11</v>
      </c>
      <c r="C56" s="2" t="s">
        <v>43</v>
      </c>
      <c r="E56" s="2">
        <v>142.22999999999999</v>
      </c>
      <c r="F56" s="2">
        <v>130.87</v>
      </c>
      <c r="G56" s="2">
        <v>215.2</v>
      </c>
      <c r="H56" s="2">
        <v>64.23</v>
      </c>
      <c r="I56" s="2">
        <v>78.27</v>
      </c>
      <c r="J56" s="2">
        <v>142.22999999999999</v>
      </c>
      <c r="K56" s="2">
        <v>130.87</v>
      </c>
      <c r="L56" s="2">
        <v>215.2</v>
      </c>
      <c r="M56" s="2">
        <v>64.23</v>
      </c>
      <c r="N56" s="2" t="s">
        <v>48</v>
      </c>
      <c r="P56" s="2">
        <v>57.5</v>
      </c>
      <c r="Q56" s="2">
        <v>55.1</v>
      </c>
      <c r="R56" s="2">
        <v>50.03</v>
      </c>
      <c r="S56" s="2">
        <v>26.9</v>
      </c>
      <c r="T56" s="2">
        <v>32.53</v>
      </c>
      <c r="U56" s="2">
        <v>59.67</v>
      </c>
      <c r="V56" s="2">
        <v>112.03</v>
      </c>
      <c r="W56" s="2">
        <v>49.97</v>
      </c>
      <c r="X56" s="2">
        <v>30.17</v>
      </c>
      <c r="Y56" s="2" t="s">
        <v>48</v>
      </c>
    </row>
    <row r="57" spans="1:25" hidden="1" x14ac:dyDescent="0.25"/>
    <row r="58" spans="1:25" x14ac:dyDescent="0.25">
      <c r="A58" s="2" t="s">
        <v>12</v>
      </c>
      <c r="C58" s="2" t="s">
        <v>45</v>
      </c>
      <c r="E58" s="2">
        <v>1.8800000000000001E-2</v>
      </c>
      <c r="F58" s="2">
        <v>1.2200000000000001E-2</v>
      </c>
      <c r="G58" s="2">
        <v>7.9899999999999999E-2</v>
      </c>
      <c r="H58" s="2">
        <v>4.0800000000000003E-2</v>
      </c>
      <c r="I58" s="2">
        <v>8.2799999999999999E-2</v>
      </c>
      <c r="J58" s="2">
        <v>2.0400000000000001E-2</v>
      </c>
      <c r="K58" s="2">
        <v>1.2200000000000001E-2</v>
      </c>
      <c r="L58" s="2">
        <v>9.3100000000000002E-2</v>
      </c>
      <c r="M58" s="2">
        <v>4.7800000000000002E-2</v>
      </c>
      <c r="N58" s="2" t="s">
        <v>48</v>
      </c>
      <c r="P58" s="2">
        <v>4.0800000000000003E-2</v>
      </c>
      <c r="Q58" s="2">
        <v>6.2799999999999995E-2</v>
      </c>
      <c r="R58" s="2">
        <v>0.15559999999999999</v>
      </c>
      <c r="S58" s="2">
        <v>5.96E-2</v>
      </c>
      <c r="T58" s="2">
        <v>0.32240000000000002</v>
      </c>
      <c r="U58" s="2">
        <v>0.1673</v>
      </c>
      <c r="V58" s="2">
        <v>8.2100000000000006E-2</v>
      </c>
      <c r="W58" s="2">
        <v>0.37940000000000002</v>
      </c>
      <c r="X58" s="2">
        <v>7.0000000000000007E-2</v>
      </c>
      <c r="Y58" s="2" t="s">
        <v>48</v>
      </c>
    </row>
    <row r="59" spans="1:25" hidden="1" x14ac:dyDescent="0.25">
      <c r="A59" s="2" t="s">
        <v>12</v>
      </c>
      <c r="C59" s="2" t="s">
        <v>44</v>
      </c>
      <c r="E59" s="2" t="s">
        <v>41</v>
      </c>
      <c r="F59" s="2" t="s">
        <v>41</v>
      </c>
      <c r="G59" s="1">
        <v>1</v>
      </c>
      <c r="H59" s="2" t="s">
        <v>41</v>
      </c>
      <c r="I59" s="1">
        <v>1</v>
      </c>
      <c r="J59" s="2" t="s">
        <v>41</v>
      </c>
      <c r="K59" s="2" t="s">
        <v>41</v>
      </c>
      <c r="L59" s="1">
        <v>1</v>
      </c>
      <c r="M59" s="2" t="s">
        <v>41</v>
      </c>
      <c r="N59" s="2" t="s">
        <v>48</v>
      </c>
      <c r="P59" s="2" t="s">
        <v>41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2" t="s">
        <v>48</v>
      </c>
    </row>
    <row r="60" spans="1:25" hidden="1" x14ac:dyDescent="0.25">
      <c r="A60" s="2" t="s">
        <v>12</v>
      </c>
      <c r="C60" s="2" t="s">
        <v>42</v>
      </c>
      <c r="E60" s="2">
        <v>97.03</v>
      </c>
      <c r="F60" s="2" t="s">
        <v>49</v>
      </c>
      <c r="G60" s="2">
        <v>115.73</v>
      </c>
      <c r="H60" s="2" t="s">
        <v>49</v>
      </c>
      <c r="I60" s="2">
        <v>27.5</v>
      </c>
      <c r="J60" s="2">
        <v>97.03</v>
      </c>
      <c r="K60" s="2" t="s">
        <v>49</v>
      </c>
      <c r="L60" s="2">
        <v>115.73</v>
      </c>
      <c r="M60" s="2" t="s">
        <v>49</v>
      </c>
      <c r="N60" s="2" t="s">
        <v>48</v>
      </c>
      <c r="P60" s="2">
        <v>50.03</v>
      </c>
      <c r="Q60" s="2">
        <v>53.33</v>
      </c>
      <c r="R60" s="2">
        <v>41.17</v>
      </c>
      <c r="S60" s="2">
        <v>36.03</v>
      </c>
      <c r="T60" s="2">
        <v>20.23</v>
      </c>
      <c r="U60" s="2">
        <v>42.93</v>
      </c>
      <c r="V60" s="2">
        <v>51.03</v>
      </c>
      <c r="W60" s="2">
        <v>40.299999999999997</v>
      </c>
      <c r="X60" s="2">
        <v>42.17</v>
      </c>
      <c r="Y60" s="2" t="s">
        <v>48</v>
      </c>
    </row>
    <row r="61" spans="1:25" hidden="1" x14ac:dyDescent="0.25">
      <c r="A61" s="2" t="s">
        <v>12</v>
      </c>
      <c r="C61" s="2" t="s">
        <v>43</v>
      </c>
      <c r="E61" s="2">
        <v>78.7</v>
      </c>
      <c r="F61" s="2" t="s">
        <v>49</v>
      </c>
      <c r="G61" s="2">
        <v>148.53</v>
      </c>
      <c r="H61" s="2" t="s">
        <v>49</v>
      </c>
      <c r="I61" s="2">
        <v>113.63</v>
      </c>
      <c r="J61" s="2">
        <v>78.27</v>
      </c>
      <c r="K61" s="2" t="s">
        <v>49</v>
      </c>
      <c r="L61" s="2">
        <v>148.53</v>
      </c>
      <c r="M61" s="2" t="s">
        <v>49</v>
      </c>
      <c r="N61" s="2" t="s">
        <v>48</v>
      </c>
      <c r="P61" s="2">
        <v>45.23</v>
      </c>
      <c r="Q61" s="2">
        <v>165.37</v>
      </c>
      <c r="R61" s="2">
        <v>24.57</v>
      </c>
      <c r="S61" s="2">
        <v>15.93</v>
      </c>
      <c r="T61" s="2">
        <v>32.53</v>
      </c>
      <c r="U61" s="2">
        <v>59.93</v>
      </c>
      <c r="V61" s="2">
        <v>165.37</v>
      </c>
      <c r="W61" s="2">
        <v>49.97</v>
      </c>
      <c r="X61" s="2">
        <v>20.83</v>
      </c>
      <c r="Y61" s="2" t="s">
        <v>48</v>
      </c>
    </row>
    <row r="62" spans="1:25" hidden="1" x14ac:dyDescent="0.25"/>
    <row r="63" spans="1:25" x14ac:dyDescent="0.25">
      <c r="A63" s="2" t="s">
        <v>13</v>
      </c>
      <c r="C63" s="2" t="s">
        <v>45</v>
      </c>
      <c r="E63" s="2">
        <v>7.9299999999999995E-2</v>
      </c>
      <c r="F63" s="2">
        <v>0.13009999999999999</v>
      </c>
      <c r="G63" s="2">
        <v>0.1915</v>
      </c>
      <c r="H63" s="2">
        <v>3.6499999999999998E-2</v>
      </c>
      <c r="I63" s="2">
        <v>5.3E-3</v>
      </c>
      <c r="J63" s="2">
        <v>5.6599999999999998E-2</v>
      </c>
      <c r="K63" s="2">
        <v>0.13009999999999999</v>
      </c>
      <c r="L63" s="2">
        <v>0.1784</v>
      </c>
      <c r="M63" s="2">
        <v>3.09E-2</v>
      </c>
      <c r="N63" s="2" t="s">
        <v>48</v>
      </c>
      <c r="P63" s="2">
        <v>0.2707</v>
      </c>
      <c r="Q63" s="2">
        <v>0.1739</v>
      </c>
      <c r="R63" s="2">
        <v>0.2525</v>
      </c>
      <c r="S63" s="2">
        <v>0.30819999999999997</v>
      </c>
      <c r="T63" s="2">
        <v>0.18540000000000001</v>
      </c>
      <c r="U63" s="2">
        <v>0.311</v>
      </c>
      <c r="V63" s="2">
        <v>0.27460000000000001</v>
      </c>
      <c r="W63" s="2">
        <v>9.3299999999999994E-2</v>
      </c>
      <c r="X63" s="2">
        <v>0.1467</v>
      </c>
      <c r="Y63" s="2" t="s">
        <v>48</v>
      </c>
    </row>
    <row r="64" spans="1:25" hidden="1" x14ac:dyDescent="0.25">
      <c r="A64" s="2" t="s">
        <v>13</v>
      </c>
      <c r="C64" s="2" t="s">
        <v>44</v>
      </c>
      <c r="E64" s="1">
        <v>1</v>
      </c>
      <c r="F64" s="1">
        <v>1</v>
      </c>
      <c r="G64" s="1">
        <v>1</v>
      </c>
      <c r="H64" s="2" t="s">
        <v>41</v>
      </c>
      <c r="I64" s="1">
        <v>0.05</v>
      </c>
      <c r="J64" s="1">
        <v>1</v>
      </c>
      <c r="K64" s="1">
        <v>1</v>
      </c>
      <c r="L64" s="1">
        <v>1</v>
      </c>
      <c r="M64" s="2" t="s">
        <v>41</v>
      </c>
      <c r="N64" s="2" t="s">
        <v>48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2" t="s">
        <v>48</v>
      </c>
    </row>
    <row r="65" spans="1:25" hidden="1" x14ac:dyDescent="0.25">
      <c r="A65" s="2" t="s">
        <v>13</v>
      </c>
      <c r="C65" s="2" t="s">
        <v>42</v>
      </c>
      <c r="E65" s="2">
        <v>148.53</v>
      </c>
      <c r="F65" s="2" t="s">
        <v>49</v>
      </c>
      <c r="G65" s="2">
        <v>219.77</v>
      </c>
      <c r="H65" s="2">
        <v>62.8</v>
      </c>
      <c r="I65" s="2">
        <v>12.07</v>
      </c>
      <c r="J65" s="2">
        <v>148.53</v>
      </c>
      <c r="K65" s="2" t="s">
        <v>49</v>
      </c>
      <c r="L65" s="2">
        <v>219.77</v>
      </c>
      <c r="M65" s="2">
        <v>62.8</v>
      </c>
      <c r="N65" s="2" t="s">
        <v>48</v>
      </c>
      <c r="P65" s="2">
        <v>54.07</v>
      </c>
      <c r="Q65" s="2">
        <v>77.27</v>
      </c>
      <c r="R65" s="2">
        <v>34.869999999999997</v>
      </c>
      <c r="S65" s="2">
        <v>36.03</v>
      </c>
      <c r="T65" s="2">
        <v>23.23</v>
      </c>
      <c r="U65" s="2">
        <v>49.97</v>
      </c>
      <c r="V65" s="2">
        <v>59.93</v>
      </c>
      <c r="W65" s="2">
        <v>40.299999999999997</v>
      </c>
      <c r="X65" s="2">
        <v>45.97</v>
      </c>
      <c r="Y65" s="2" t="s">
        <v>48</v>
      </c>
    </row>
    <row r="66" spans="1:25" hidden="1" x14ac:dyDescent="0.25">
      <c r="A66" s="2" t="s">
        <v>13</v>
      </c>
      <c r="C66" s="2" t="s">
        <v>43</v>
      </c>
      <c r="E66" s="2">
        <v>115.73</v>
      </c>
      <c r="F66" s="2" t="s">
        <v>49</v>
      </c>
      <c r="G66" s="2">
        <v>115.73</v>
      </c>
      <c r="H66" s="2">
        <v>34.4</v>
      </c>
      <c r="I66" s="2">
        <v>38.4</v>
      </c>
      <c r="J66" s="2">
        <v>115.4</v>
      </c>
      <c r="K66" s="2" t="s">
        <v>49</v>
      </c>
      <c r="L66" s="2">
        <v>115.73</v>
      </c>
      <c r="M66" s="2">
        <v>34.4</v>
      </c>
      <c r="N66" s="2" t="s">
        <v>48</v>
      </c>
      <c r="P66" s="2">
        <v>47.37</v>
      </c>
      <c r="Q66" s="2">
        <v>87.33</v>
      </c>
      <c r="R66" s="2">
        <v>49.73</v>
      </c>
      <c r="S66" s="2">
        <v>26.9</v>
      </c>
      <c r="T66" s="2">
        <v>43.1</v>
      </c>
      <c r="U66" s="2">
        <v>47.37</v>
      </c>
      <c r="V66" s="2">
        <v>39.9</v>
      </c>
      <c r="W66" s="2">
        <v>87.23</v>
      </c>
      <c r="X66" s="2">
        <v>30.17</v>
      </c>
      <c r="Y66" s="2" t="s">
        <v>48</v>
      </c>
    </row>
    <row r="67" spans="1:25" hidden="1" x14ac:dyDescent="0.25"/>
    <row r="68" spans="1:25" x14ac:dyDescent="0.25">
      <c r="A68" s="2" t="s">
        <v>14</v>
      </c>
      <c r="C68" s="2" t="s">
        <v>45</v>
      </c>
      <c r="E68" s="2">
        <v>0.16769999999999999</v>
      </c>
      <c r="F68" s="2">
        <v>0.15110000000000001</v>
      </c>
      <c r="G68" s="3">
        <v>2.6800000000000001E-2</v>
      </c>
      <c r="H68" s="2">
        <v>0.1368</v>
      </c>
      <c r="I68" s="2">
        <v>0.495</v>
      </c>
      <c r="J68" s="2">
        <v>0.14019999999999999</v>
      </c>
      <c r="K68" s="2">
        <v>0.15110000000000001</v>
      </c>
      <c r="L68" s="2">
        <v>2.5399999999999999E-2</v>
      </c>
      <c r="M68" s="2">
        <v>0.11559999999999999</v>
      </c>
      <c r="N68" s="2" t="s">
        <v>48</v>
      </c>
      <c r="P68" s="2">
        <v>1.9E-3</v>
      </c>
      <c r="Q68" s="5">
        <v>4.8999999999999998E-5</v>
      </c>
      <c r="R68" s="2">
        <v>0.33239999999999997</v>
      </c>
      <c r="S68" s="2">
        <v>0.11940000000000001</v>
      </c>
      <c r="T68" s="2">
        <v>0.14219999999999999</v>
      </c>
      <c r="U68" s="2">
        <v>1.5E-3</v>
      </c>
      <c r="V68" s="2">
        <v>1.1000000000000001E-3</v>
      </c>
      <c r="W68" s="2">
        <v>0.14219999999999999</v>
      </c>
      <c r="X68" s="2">
        <v>0.3412</v>
      </c>
      <c r="Y68" s="2" t="s">
        <v>48</v>
      </c>
    </row>
    <row r="69" spans="1:25" hidden="1" x14ac:dyDescent="0.25">
      <c r="A69" s="2" t="s">
        <v>14</v>
      </c>
      <c r="C69" s="2" t="s">
        <v>44</v>
      </c>
      <c r="E69" s="1">
        <v>1</v>
      </c>
      <c r="F69" s="1">
        <v>1</v>
      </c>
      <c r="G69" s="3" t="s">
        <v>41</v>
      </c>
      <c r="H69" s="1">
        <v>1</v>
      </c>
      <c r="I69" s="1">
        <v>1</v>
      </c>
      <c r="J69" s="1">
        <v>1</v>
      </c>
      <c r="K69" s="1">
        <v>1</v>
      </c>
      <c r="L69" s="2" t="s">
        <v>41</v>
      </c>
      <c r="M69" s="1">
        <v>1</v>
      </c>
      <c r="N69" s="2" t="s">
        <v>48</v>
      </c>
      <c r="P69" s="1">
        <v>0.5</v>
      </c>
      <c r="Q69" s="1">
        <v>0.01</v>
      </c>
      <c r="R69" s="1">
        <v>1</v>
      </c>
      <c r="S69" s="1">
        <v>1</v>
      </c>
      <c r="T69" s="1">
        <v>1</v>
      </c>
      <c r="U69" s="1">
        <v>0.2</v>
      </c>
      <c r="V69" s="1">
        <v>0.1</v>
      </c>
      <c r="W69" s="1">
        <v>1</v>
      </c>
      <c r="X69" s="1">
        <v>1</v>
      </c>
      <c r="Y69" s="2" t="s">
        <v>48</v>
      </c>
    </row>
    <row r="70" spans="1:25" hidden="1" x14ac:dyDescent="0.25">
      <c r="A70" s="2" t="s">
        <v>14</v>
      </c>
      <c r="C70" s="2" t="s">
        <v>42</v>
      </c>
      <c r="E70" s="2">
        <v>215.2</v>
      </c>
      <c r="F70" s="2">
        <v>130.87</v>
      </c>
      <c r="G70" s="3">
        <v>215.2</v>
      </c>
      <c r="H70" s="2">
        <v>47.03</v>
      </c>
      <c r="I70" s="2">
        <v>27.5</v>
      </c>
      <c r="J70" s="2">
        <v>215.2</v>
      </c>
      <c r="K70" s="2">
        <v>130.87</v>
      </c>
      <c r="L70" s="2">
        <v>215.2</v>
      </c>
      <c r="M70" s="2">
        <v>47.03</v>
      </c>
      <c r="N70" s="2" t="s">
        <v>48</v>
      </c>
      <c r="P70" s="2">
        <v>54.4</v>
      </c>
      <c r="Q70" s="2">
        <v>165.37</v>
      </c>
      <c r="R70" s="2">
        <v>33.299999999999997</v>
      </c>
      <c r="S70" s="2">
        <v>20.8</v>
      </c>
      <c r="T70" s="2">
        <v>45.23</v>
      </c>
      <c r="U70" s="2">
        <v>53.33</v>
      </c>
      <c r="V70" s="2">
        <v>112.03</v>
      </c>
      <c r="W70" s="2">
        <v>40.299999999999997</v>
      </c>
      <c r="X70" s="2">
        <v>45.97</v>
      </c>
      <c r="Y70" s="2" t="s">
        <v>48</v>
      </c>
    </row>
    <row r="71" spans="1:25" hidden="1" x14ac:dyDescent="0.25">
      <c r="A71" s="2" t="s">
        <v>14</v>
      </c>
      <c r="C71" s="2" t="s">
        <v>43</v>
      </c>
      <c r="E71" s="2">
        <v>115.4</v>
      </c>
      <c r="F71" s="2">
        <v>84</v>
      </c>
      <c r="G71" s="3">
        <v>115.73</v>
      </c>
      <c r="H71" s="2">
        <v>62.8</v>
      </c>
      <c r="I71" s="2">
        <v>34.47</v>
      </c>
      <c r="J71" s="2">
        <v>115.4</v>
      </c>
      <c r="K71" s="2">
        <v>84</v>
      </c>
      <c r="L71" s="2">
        <v>115.73</v>
      </c>
      <c r="M71" s="2">
        <v>62.8</v>
      </c>
      <c r="N71" s="2" t="s">
        <v>48</v>
      </c>
      <c r="P71" s="2">
        <v>37.17</v>
      </c>
      <c r="Q71" s="2">
        <v>42.93</v>
      </c>
      <c r="R71" s="2">
        <v>40.299999999999997</v>
      </c>
      <c r="S71" s="2">
        <v>37.17</v>
      </c>
      <c r="T71" s="2">
        <v>27.53</v>
      </c>
      <c r="U71" s="2">
        <v>33.17</v>
      </c>
      <c r="V71" s="2">
        <v>33.17</v>
      </c>
      <c r="W71" s="2">
        <v>87.23</v>
      </c>
      <c r="X71" s="2">
        <v>20.93</v>
      </c>
      <c r="Y71" s="2" t="s">
        <v>48</v>
      </c>
    </row>
    <row r="72" spans="1:25" hidden="1" x14ac:dyDescent="0.25"/>
    <row r="73" spans="1:25" x14ac:dyDescent="0.25">
      <c r="A73" s="2" t="s">
        <v>15</v>
      </c>
      <c r="C73" s="2" t="s">
        <v>45</v>
      </c>
      <c r="E73" s="2">
        <v>2.1999999999999999E-2</v>
      </c>
      <c r="F73" s="2">
        <v>9.1600000000000001E-2</v>
      </c>
      <c r="G73" s="2">
        <v>5.6000000000000001E-2</v>
      </c>
      <c r="H73" s="2">
        <v>2.9399999999999999E-2</v>
      </c>
      <c r="I73" s="5">
        <v>2.1999999999999999E-5</v>
      </c>
      <c r="J73" s="2">
        <v>2.63E-2</v>
      </c>
      <c r="K73" s="2">
        <v>9.1600000000000001E-2</v>
      </c>
      <c r="L73" s="2">
        <v>5.67E-2</v>
      </c>
      <c r="M73" s="2">
        <v>3.6400000000000002E-2</v>
      </c>
      <c r="N73" s="2" t="s">
        <v>48</v>
      </c>
      <c r="P73" s="2">
        <v>9.4600000000000004E-2</v>
      </c>
      <c r="Q73" s="2">
        <v>7.0800000000000002E-2</v>
      </c>
      <c r="R73" s="2">
        <v>0.2094</v>
      </c>
      <c r="S73" s="2">
        <v>3.6999999999999998E-2</v>
      </c>
      <c r="T73" s="2">
        <v>0.1948</v>
      </c>
      <c r="U73" s="2">
        <v>6.6400000000000001E-2</v>
      </c>
      <c r="V73" s="2">
        <v>1.2699999999999999E-2</v>
      </c>
      <c r="W73" s="2">
        <v>0.36009999999999998</v>
      </c>
      <c r="X73" s="2">
        <v>1.8800000000000001E-2</v>
      </c>
      <c r="Y73" s="2" t="s">
        <v>48</v>
      </c>
    </row>
    <row r="74" spans="1:25" hidden="1" x14ac:dyDescent="0.25">
      <c r="A74" s="2" t="s">
        <v>15</v>
      </c>
      <c r="C74" s="2" t="s">
        <v>44</v>
      </c>
      <c r="E74" s="2" t="s">
        <v>41</v>
      </c>
      <c r="F74" s="1">
        <v>1</v>
      </c>
      <c r="G74" s="1">
        <v>1</v>
      </c>
      <c r="H74" s="2" t="s">
        <v>41</v>
      </c>
      <c r="I74" s="1">
        <v>0.01</v>
      </c>
      <c r="J74" s="2" t="s">
        <v>41</v>
      </c>
      <c r="K74" s="1">
        <v>1</v>
      </c>
      <c r="L74" s="1">
        <v>1</v>
      </c>
      <c r="M74" s="2" t="s">
        <v>41</v>
      </c>
      <c r="N74" s="2" t="s">
        <v>48</v>
      </c>
      <c r="P74" s="1">
        <v>1</v>
      </c>
      <c r="Q74" s="1">
        <v>1</v>
      </c>
      <c r="R74" s="1">
        <v>1</v>
      </c>
      <c r="S74" s="2" t="s">
        <v>41</v>
      </c>
      <c r="T74" s="1">
        <v>1</v>
      </c>
      <c r="U74" s="1">
        <v>1</v>
      </c>
      <c r="V74" s="2" t="s">
        <v>41</v>
      </c>
      <c r="W74" s="1">
        <v>1</v>
      </c>
      <c r="X74" s="1">
        <v>0.5</v>
      </c>
      <c r="Y74" s="2" t="s">
        <v>48</v>
      </c>
    </row>
    <row r="75" spans="1:25" hidden="1" x14ac:dyDescent="0.25">
      <c r="A75" s="2" t="s">
        <v>15</v>
      </c>
      <c r="C75" s="2" t="s">
        <v>42</v>
      </c>
      <c r="E75" s="2">
        <v>148.53</v>
      </c>
      <c r="F75" s="2">
        <v>84</v>
      </c>
      <c r="G75" s="2">
        <v>215.2</v>
      </c>
      <c r="H75" s="2">
        <v>34.93</v>
      </c>
      <c r="I75" s="2">
        <v>8.5</v>
      </c>
      <c r="J75" s="2">
        <v>148.53</v>
      </c>
      <c r="K75" s="2">
        <v>84</v>
      </c>
      <c r="L75" s="2">
        <v>215.2</v>
      </c>
      <c r="M75" s="2">
        <v>34.93</v>
      </c>
      <c r="N75" s="2" t="s">
        <v>48</v>
      </c>
      <c r="P75" s="2">
        <v>59.67</v>
      </c>
      <c r="Q75" s="2">
        <v>105.63</v>
      </c>
      <c r="R75" s="2">
        <v>41.17</v>
      </c>
      <c r="S75" s="2">
        <v>20.8</v>
      </c>
      <c r="T75" s="2">
        <v>32.53</v>
      </c>
      <c r="U75" s="2">
        <v>49.97</v>
      </c>
      <c r="V75" s="2">
        <v>165.37</v>
      </c>
      <c r="W75" s="2">
        <v>49.73</v>
      </c>
      <c r="X75" s="2">
        <v>20.83</v>
      </c>
      <c r="Y75" s="2" t="s">
        <v>48</v>
      </c>
    </row>
    <row r="76" spans="1:25" hidden="1" x14ac:dyDescent="0.25">
      <c r="A76" s="2" t="s">
        <v>15</v>
      </c>
      <c r="C76" s="2" t="s">
        <v>43</v>
      </c>
      <c r="E76" s="2">
        <v>115.4</v>
      </c>
      <c r="F76" s="2">
        <v>130.87</v>
      </c>
      <c r="G76" s="2">
        <v>115.4</v>
      </c>
      <c r="H76" s="2">
        <v>85.03</v>
      </c>
      <c r="I76" s="2">
        <v>37.57</v>
      </c>
      <c r="J76" s="2">
        <v>115.4</v>
      </c>
      <c r="K76" s="2">
        <v>130.87</v>
      </c>
      <c r="L76" s="2">
        <v>115.4</v>
      </c>
      <c r="M76" s="2">
        <v>66.430000000000007</v>
      </c>
      <c r="N76" s="2" t="s">
        <v>48</v>
      </c>
      <c r="P76" s="2">
        <v>43.1</v>
      </c>
      <c r="Q76" s="2">
        <v>59.93</v>
      </c>
      <c r="R76" s="2">
        <v>34.869999999999997</v>
      </c>
      <c r="S76" s="2">
        <v>45.97</v>
      </c>
      <c r="T76" s="2">
        <v>23.23</v>
      </c>
      <c r="U76" s="2">
        <v>40.299999999999997</v>
      </c>
      <c r="V76" s="2">
        <v>42.93</v>
      </c>
      <c r="W76" s="2">
        <v>40.299999999999997</v>
      </c>
      <c r="X76" s="2">
        <v>45.97</v>
      </c>
      <c r="Y76" s="2" t="s">
        <v>48</v>
      </c>
    </row>
    <row r="77" spans="1:25" hidden="1" x14ac:dyDescent="0.25"/>
    <row r="78" spans="1:25" x14ac:dyDescent="0.25">
      <c r="A78" s="2" t="s">
        <v>16</v>
      </c>
      <c r="C78" s="2" t="s">
        <v>45</v>
      </c>
      <c r="E78" s="2">
        <v>5.33E-2</v>
      </c>
      <c r="F78" s="2">
        <v>0.14879999999999999</v>
      </c>
      <c r="G78" s="2">
        <v>0.30719999999999997</v>
      </c>
      <c r="H78" s="2">
        <v>8.0299999999999996E-2</v>
      </c>
      <c r="I78" s="2">
        <v>0.28499999999999998</v>
      </c>
      <c r="J78" s="2">
        <v>5.5599999999999997E-2</v>
      </c>
      <c r="K78" s="2">
        <v>0.14879999999999999</v>
      </c>
      <c r="L78" s="2">
        <v>0.3478</v>
      </c>
      <c r="M78" s="2">
        <v>7.1599999999999997E-2</v>
      </c>
      <c r="N78" s="2" t="s">
        <v>48</v>
      </c>
      <c r="P78" s="2">
        <v>1.4E-3</v>
      </c>
      <c r="Q78" s="2">
        <v>3.0999999999999999E-3</v>
      </c>
      <c r="R78" s="2">
        <v>2.3599999999999999E-2</v>
      </c>
      <c r="S78" s="2">
        <v>0.14369999999999999</v>
      </c>
      <c r="T78" s="2">
        <v>0.1416</v>
      </c>
      <c r="U78" s="2">
        <v>6.7999999999999996E-3</v>
      </c>
      <c r="V78" s="2">
        <v>7.9000000000000008E-3</v>
      </c>
      <c r="W78" s="2">
        <v>0.1067</v>
      </c>
      <c r="X78" s="2">
        <v>0.1346</v>
      </c>
      <c r="Y78" s="2" t="s">
        <v>48</v>
      </c>
    </row>
    <row r="79" spans="1:25" hidden="1" x14ac:dyDescent="0.25">
      <c r="A79" s="2" t="s">
        <v>16</v>
      </c>
      <c r="C79" s="2" t="s">
        <v>44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2" t="s">
        <v>48</v>
      </c>
      <c r="P79" s="1">
        <v>0.5</v>
      </c>
      <c r="Q79" s="1">
        <v>0.5</v>
      </c>
      <c r="R79" s="2" t="s">
        <v>41</v>
      </c>
      <c r="S79" s="1">
        <v>1</v>
      </c>
      <c r="T79" s="1">
        <v>1</v>
      </c>
      <c r="U79" s="2" t="s">
        <v>41</v>
      </c>
      <c r="V79" s="1">
        <v>0.5</v>
      </c>
      <c r="W79" s="1">
        <v>1</v>
      </c>
      <c r="X79" s="1">
        <v>1</v>
      </c>
      <c r="Y79" s="2" t="s">
        <v>48</v>
      </c>
    </row>
    <row r="80" spans="1:25" hidden="1" x14ac:dyDescent="0.25">
      <c r="A80" s="2" t="s">
        <v>16</v>
      </c>
      <c r="C80" s="2" t="s">
        <v>42</v>
      </c>
      <c r="E80" s="2">
        <v>124.53</v>
      </c>
      <c r="F80" s="2" t="s">
        <v>49</v>
      </c>
      <c r="G80" s="2">
        <v>82.3</v>
      </c>
      <c r="H80" s="2">
        <v>47.03</v>
      </c>
      <c r="I80" s="2">
        <v>113.63</v>
      </c>
      <c r="J80" s="2">
        <v>124.53</v>
      </c>
      <c r="K80" s="2" t="s">
        <v>49</v>
      </c>
      <c r="L80" s="2">
        <v>148.53</v>
      </c>
      <c r="M80" s="2">
        <v>47.03</v>
      </c>
      <c r="N80" s="2" t="s">
        <v>48</v>
      </c>
      <c r="P80" s="2">
        <v>54.4</v>
      </c>
      <c r="Q80" s="2">
        <v>105.63</v>
      </c>
      <c r="R80" s="2">
        <v>49.97</v>
      </c>
      <c r="S80" s="2">
        <v>20.93</v>
      </c>
      <c r="T80" s="2">
        <v>32.53</v>
      </c>
      <c r="U80" s="2">
        <v>50.53</v>
      </c>
      <c r="V80" s="2">
        <v>112.03</v>
      </c>
      <c r="W80" s="2">
        <v>29.87</v>
      </c>
      <c r="X80" s="2">
        <v>20.93</v>
      </c>
      <c r="Y80" s="2" t="s">
        <v>48</v>
      </c>
    </row>
    <row r="81" spans="1:25" hidden="1" x14ac:dyDescent="0.25">
      <c r="A81" s="2" t="s">
        <v>16</v>
      </c>
      <c r="C81" s="2" t="s">
        <v>43</v>
      </c>
      <c r="E81" s="2">
        <v>131.97</v>
      </c>
      <c r="F81" s="2" t="s">
        <v>49</v>
      </c>
      <c r="G81" s="2">
        <v>93.27</v>
      </c>
      <c r="H81" s="2">
        <v>73.569999999999993</v>
      </c>
      <c r="I81" s="2">
        <v>34.47</v>
      </c>
      <c r="J81" s="2">
        <v>131.97</v>
      </c>
      <c r="K81" s="2" t="s">
        <v>49</v>
      </c>
      <c r="L81" s="2">
        <v>142.22999999999999</v>
      </c>
      <c r="M81" s="2">
        <v>73.569999999999993</v>
      </c>
      <c r="N81" s="2" t="s">
        <v>48</v>
      </c>
      <c r="P81" s="2">
        <v>35.770000000000003</v>
      </c>
      <c r="Q81" s="2">
        <v>42.93</v>
      </c>
      <c r="R81" s="2">
        <v>33.17</v>
      </c>
      <c r="S81" s="2">
        <v>37.17</v>
      </c>
      <c r="T81" s="2">
        <v>15.6</v>
      </c>
      <c r="U81" s="2">
        <v>35.770000000000003</v>
      </c>
      <c r="V81" s="2">
        <v>35.770000000000003</v>
      </c>
      <c r="W81" s="2">
        <v>49.73</v>
      </c>
      <c r="X81" s="2">
        <v>37.17</v>
      </c>
      <c r="Y81" s="2" t="s">
        <v>48</v>
      </c>
    </row>
    <row r="82" spans="1:25" hidden="1" x14ac:dyDescent="0.25"/>
    <row r="83" spans="1:25" x14ac:dyDescent="0.25">
      <c r="A83" s="2" t="s">
        <v>17</v>
      </c>
      <c r="C83" s="2" t="s">
        <v>45</v>
      </c>
      <c r="E83" s="2">
        <v>5.5899999999999998E-2</v>
      </c>
      <c r="F83" s="2">
        <v>0.34939999999999999</v>
      </c>
      <c r="G83" s="2">
        <v>0.12529999999999999</v>
      </c>
      <c r="H83" s="2">
        <v>2.4500000000000001E-2</v>
      </c>
      <c r="I83" s="2">
        <v>2.3E-3</v>
      </c>
      <c r="J83" s="2">
        <v>6.6100000000000006E-2</v>
      </c>
      <c r="K83" s="2">
        <v>0.34939999999999999</v>
      </c>
      <c r="L83" s="2">
        <v>0.13700000000000001</v>
      </c>
      <c r="M83" s="2">
        <v>2.1999999999999999E-2</v>
      </c>
      <c r="N83" s="2" t="s">
        <v>48</v>
      </c>
      <c r="P83" s="2">
        <v>1.24E-2</v>
      </c>
      <c r="Q83" s="2">
        <v>0.10290000000000001</v>
      </c>
      <c r="R83" s="2">
        <v>6.6000000000000003E-2</v>
      </c>
      <c r="S83" s="2">
        <v>0.40670000000000001</v>
      </c>
      <c r="T83" s="2">
        <v>6.7100000000000007E-2</v>
      </c>
      <c r="U83" s="2">
        <v>0.1018</v>
      </c>
      <c r="V83" s="2">
        <v>1.8800000000000001E-2</v>
      </c>
      <c r="W83" s="2">
        <v>0.17050000000000001</v>
      </c>
      <c r="X83" s="2">
        <v>0.125</v>
      </c>
      <c r="Y83" s="2" t="s">
        <v>48</v>
      </c>
    </row>
    <row r="84" spans="1:25" hidden="1" x14ac:dyDescent="0.25">
      <c r="A84" s="2" t="s">
        <v>17</v>
      </c>
      <c r="C84" s="2" t="s">
        <v>44</v>
      </c>
      <c r="E84" s="1">
        <v>1</v>
      </c>
      <c r="F84" s="1">
        <v>1</v>
      </c>
      <c r="G84" s="1">
        <v>1</v>
      </c>
      <c r="H84" s="2" t="s">
        <v>41</v>
      </c>
      <c r="I84" s="1">
        <v>0.03</v>
      </c>
      <c r="J84" s="1">
        <v>1</v>
      </c>
      <c r="K84" s="1">
        <v>1</v>
      </c>
      <c r="L84" s="1">
        <v>1</v>
      </c>
      <c r="M84" s="2" t="s">
        <v>41</v>
      </c>
      <c r="N84" s="2" t="s">
        <v>48</v>
      </c>
      <c r="P84" s="2" t="s">
        <v>41</v>
      </c>
      <c r="Q84" s="1">
        <v>1</v>
      </c>
      <c r="R84" s="1">
        <v>1</v>
      </c>
      <c r="S84" s="1">
        <v>1</v>
      </c>
      <c r="T84" s="1">
        <v>1</v>
      </c>
      <c r="U84" s="1">
        <v>1</v>
      </c>
      <c r="V84" s="2" t="s">
        <v>41</v>
      </c>
      <c r="W84" s="1">
        <v>1</v>
      </c>
      <c r="X84" s="1">
        <v>1</v>
      </c>
      <c r="Y84" s="2" t="s">
        <v>48</v>
      </c>
    </row>
    <row r="85" spans="1:25" hidden="1" x14ac:dyDescent="0.25">
      <c r="A85" s="2" t="s">
        <v>17</v>
      </c>
      <c r="C85" s="2" t="s">
        <v>42</v>
      </c>
      <c r="E85" s="2">
        <v>142.22999999999999</v>
      </c>
      <c r="F85" s="2" t="s">
        <v>49</v>
      </c>
      <c r="G85" s="2">
        <v>148.53</v>
      </c>
      <c r="H85" s="2">
        <v>64.23</v>
      </c>
      <c r="I85" s="2">
        <v>45.5</v>
      </c>
      <c r="J85" s="2">
        <v>142.22999999999999</v>
      </c>
      <c r="K85" s="2" t="s">
        <v>49</v>
      </c>
      <c r="L85" s="2">
        <v>148.53</v>
      </c>
      <c r="M85" s="2">
        <v>64.23</v>
      </c>
      <c r="N85" s="2" t="s">
        <v>48</v>
      </c>
      <c r="P85" s="2">
        <v>50.93</v>
      </c>
      <c r="Q85" s="2">
        <v>105.63</v>
      </c>
      <c r="R85" s="2">
        <v>49.97</v>
      </c>
      <c r="S85" s="2">
        <v>30.17</v>
      </c>
      <c r="T85" s="2">
        <v>89.37</v>
      </c>
      <c r="U85" s="2">
        <v>49.93</v>
      </c>
      <c r="V85" s="2">
        <v>112.03</v>
      </c>
      <c r="W85" s="2">
        <v>33.299999999999997</v>
      </c>
      <c r="X85" s="2">
        <v>37.17</v>
      </c>
      <c r="Y85" s="2" t="s">
        <v>48</v>
      </c>
    </row>
    <row r="86" spans="1:25" hidden="1" x14ac:dyDescent="0.25">
      <c r="A86" s="2" t="s">
        <v>17</v>
      </c>
      <c r="C86" s="2" t="s">
        <v>43</v>
      </c>
      <c r="E86" s="2">
        <v>129.1</v>
      </c>
      <c r="F86" s="2" t="s">
        <v>49</v>
      </c>
      <c r="G86" s="2">
        <v>115.73</v>
      </c>
      <c r="H86" s="2">
        <v>46.27</v>
      </c>
      <c r="I86" s="2">
        <v>20.399999999999999</v>
      </c>
      <c r="J86" s="2">
        <v>129.1</v>
      </c>
      <c r="K86" s="2" t="s">
        <v>49</v>
      </c>
      <c r="L86" s="2">
        <v>115.73</v>
      </c>
      <c r="M86" s="2">
        <v>46.27</v>
      </c>
      <c r="N86" s="2" t="s">
        <v>48</v>
      </c>
      <c r="P86" s="2">
        <v>40.299999999999997</v>
      </c>
      <c r="Q86" s="2">
        <v>53.33</v>
      </c>
      <c r="R86" s="2">
        <v>30.97</v>
      </c>
      <c r="S86" s="2">
        <v>20.8</v>
      </c>
      <c r="T86" s="2">
        <v>23.23</v>
      </c>
      <c r="U86" s="2">
        <v>40.299999999999997</v>
      </c>
      <c r="V86" s="2">
        <v>47.37</v>
      </c>
      <c r="W86" s="2">
        <v>49.97</v>
      </c>
      <c r="X86" s="2">
        <v>12.33</v>
      </c>
      <c r="Y86" s="2" t="s">
        <v>48</v>
      </c>
    </row>
    <row r="87" spans="1:25" hidden="1" x14ac:dyDescent="0.25"/>
    <row r="88" spans="1:25" x14ac:dyDescent="0.25">
      <c r="A88" s="2" t="s">
        <v>18</v>
      </c>
      <c r="C88" s="2" t="s">
        <v>45</v>
      </c>
      <c r="E88" s="2">
        <v>0.1004</v>
      </c>
      <c r="F88" s="2">
        <v>0.14760000000000001</v>
      </c>
      <c r="G88" s="2">
        <v>3.5000000000000003E-2</v>
      </c>
      <c r="H88" s="2">
        <v>0.1983</v>
      </c>
      <c r="I88" s="2">
        <v>0.13439999999999999</v>
      </c>
      <c r="J88" s="2">
        <v>7.0999999999999994E-2</v>
      </c>
      <c r="K88" s="2">
        <v>0.14760000000000001</v>
      </c>
      <c r="L88" s="2">
        <v>2.7199999999999998E-2</v>
      </c>
      <c r="M88" s="2">
        <v>0.21959999999999999</v>
      </c>
      <c r="N88" s="2" t="s">
        <v>48</v>
      </c>
      <c r="P88" s="2">
        <v>0.20300000000000001</v>
      </c>
      <c r="Q88" s="2">
        <v>0.2359</v>
      </c>
      <c r="R88" s="2">
        <v>0.41970000000000002</v>
      </c>
      <c r="S88" s="2">
        <v>0.1346</v>
      </c>
      <c r="T88" s="2">
        <v>9.8699999999999996E-2</v>
      </c>
      <c r="U88" s="2">
        <v>0.1946</v>
      </c>
      <c r="V88" s="2">
        <v>4.6800000000000001E-2</v>
      </c>
      <c r="W88" s="2">
        <v>4.1000000000000002E-2</v>
      </c>
      <c r="X88" s="2">
        <v>0.3024</v>
      </c>
      <c r="Y88" s="2" t="s">
        <v>48</v>
      </c>
    </row>
    <row r="89" spans="1:25" hidden="1" x14ac:dyDescent="0.25">
      <c r="A89" s="2" t="s">
        <v>18</v>
      </c>
      <c r="C89" s="2" t="s">
        <v>44</v>
      </c>
      <c r="E89" s="1">
        <v>1</v>
      </c>
      <c r="F89" s="1">
        <v>1</v>
      </c>
      <c r="G89" s="2" t="s">
        <v>41</v>
      </c>
      <c r="H89" s="1">
        <v>1</v>
      </c>
      <c r="I89" s="1">
        <v>1</v>
      </c>
      <c r="J89" s="1">
        <v>1</v>
      </c>
      <c r="K89" s="1">
        <v>1</v>
      </c>
      <c r="L89" s="2" t="s">
        <v>41</v>
      </c>
      <c r="M89" s="1">
        <v>1</v>
      </c>
      <c r="N89" s="2" t="s">
        <v>48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2" t="s">
        <v>41</v>
      </c>
      <c r="W89" s="2" t="s">
        <v>41</v>
      </c>
      <c r="X89" s="1">
        <v>1</v>
      </c>
      <c r="Y89" s="2" t="s">
        <v>48</v>
      </c>
    </row>
    <row r="90" spans="1:25" hidden="1" x14ac:dyDescent="0.25">
      <c r="A90" s="2" t="s">
        <v>18</v>
      </c>
      <c r="C90" s="2" t="s">
        <v>42</v>
      </c>
      <c r="E90" s="2">
        <v>130.87</v>
      </c>
      <c r="F90" s="2">
        <v>124.53</v>
      </c>
      <c r="G90" s="2">
        <v>148.53</v>
      </c>
      <c r="H90" s="2">
        <v>54.73</v>
      </c>
      <c r="I90" s="2">
        <v>38.4</v>
      </c>
      <c r="J90" s="2">
        <v>130.87</v>
      </c>
      <c r="K90" s="2">
        <v>124.53</v>
      </c>
      <c r="L90" s="2">
        <v>148.53</v>
      </c>
      <c r="M90" s="2">
        <v>54.73</v>
      </c>
      <c r="N90" s="2" t="s">
        <v>48</v>
      </c>
      <c r="P90" s="2">
        <v>43.1</v>
      </c>
      <c r="Q90" s="2">
        <v>87.33</v>
      </c>
      <c r="R90" s="2">
        <v>33.299999999999997</v>
      </c>
      <c r="S90" s="2">
        <v>15.93</v>
      </c>
      <c r="T90" s="2">
        <v>89.37</v>
      </c>
      <c r="U90" s="2">
        <v>49.93</v>
      </c>
      <c r="V90" s="2">
        <v>165.37</v>
      </c>
      <c r="W90" s="2">
        <v>29.87</v>
      </c>
      <c r="X90" s="2">
        <v>26.9</v>
      </c>
      <c r="Y90" s="2" t="s">
        <v>48</v>
      </c>
    </row>
    <row r="91" spans="1:25" hidden="1" x14ac:dyDescent="0.25">
      <c r="A91" s="2" t="s">
        <v>18</v>
      </c>
      <c r="C91" s="2" t="s">
        <v>43</v>
      </c>
      <c r="E91" s="2">
        <v>142.22999999999999</v>
      </c>
      <c r="F91" s="2">
        <v>131.97</v>
      </c>
      <c r="G91" s="2">
        <v>142.22999999999999</v>
      </c>
      <c r="H91" s="2">
        <v>31.97</v>
      </c>
      <c r="I91" s="2">
        <v>26.4</v>
      </c>
      <c r="J91" s="2">
        <v>142.22999999999999</v>
      </c>
      <c r="K91" s="2">
        <v>131.97</v>
      </c>
      <c r="L91" s="2">
        <v>142.22999999999999</v>
      </c>
      <c r="M91" s="2">
        <v>31.97</v>
      </c>
      <c r="N91" s="2" t="s">
        <v>48</v>
      </c>
      <c r="P91" s="2">
        <v>50.53</v>
      </c>
      <c r="Q91" s="2">
        <v>54.4</v>
      </c>
      <c r="R91" s="2">
        <v>49.73</v>
      </c>
      <c r="S91" s="2">
        <v>31.73</v>
      </c>
      <c r="T91" s="2">
        <v>23.23</v>
      </c>
      <c r="U91" s="2">
        <v>40.299999999999997</v>
      </c>
      <c r="V91" s="2">
        <v>38.9</v>
      </c>
      <c r="W91" s="2">
        <v>49.97</v>
      </c>
      <c r="X91" s="2">
        <v>30.17</v>
      </c>
      <c r="Y91" s="2" t="s">
        <v>48</v>
      </c>
    </row>
    <row r="92" spans="1:25" hidden="1" x14ac:dyDescent="0.25"/>
    <row r="93" spans="1:25" x14ac:dyDescent="0.25">
      <c r="A93" s="2" t="s">
        <v>19</v>
      </c>
      <c r="C93" s="2" t="s">
        <v>45</v>
      </c>
      <c r="E93" s="2">
        <v>4.3700000000000003E-2</v>
      </c>
      <c r="F93" s="2">
        <v>0.29170000000000001</v>
      </c>
      <c r="G93" s="2">
        <v>3.3799999999999997E-2</v>
      </c>
      <c r="H93" s="2">
        <v>0.47649999999999998</v>
      </c>
      <c r="I93" s="2">
        <v>0.23219999999999999</v>
      </c>
      <c r="J93" s="2">
        <v>4.1700000000000001E-2</v>
      </c>
      <c r="K93" s="2">
        <v>0.29170000000000001</v>
      </c>
      <c r="L93" s="2">
        <v>2.7E-2</v>
      </c>
      <c r="M93" s="2">
        <v>0.39779999999999999</v>
      </c>
      <c r="N93" s="2" t="s">
        <v>48</v>
      </c>
      <c r="P93" s="2">
        <v>7.8E-2</v>
      </c>
      <c r="Q93" s="2">
        <v>5.3900000000000003E-2</v>
      </c>
      <c r="R93" s="2">
        <v>0.39250000000000002</v>
      </c>
      <c r="S93" s="2">
        <v>4.8399999999999999E-2</v>
      </c>
      <c r="T93" s="2">
        <v>0.41460000000000002</v>
      </c>
      <c r="U93" s="2">
        <v>6.9699999999999998E-2</v>
      </c>
      <c r="V93" s="2">
        <v>2.1100000000000001E-2</v>
      </c>
      <c r="W93" s="2">
        <v>0.33939999999999998</v>
      </c>
      <c r="X93" s="2">
        <v>0.15890000000000001</v>
      </c>
      <c r="Y93" s="2" t="s">
        <v>48</v>
      </c>
    </row>
    <row r="94" spans="1:25" hidden="1" x14ac:dyDescent="0.25">
      <c r="A94" s="2" t="s">
        <v>19</v>
      </c>
      <c r="C94" s="2" t="s">
        <v>44</v>
      </c>
      <c r="E94" s="2" t="s">
        <v>41</v>
      </c>
      <c r="F94" s="1">
        <v>1</v>
      </c>
      <c r="G94" s="2" t="s">
        <v>41</v>
      </c>
      <c r="H94" s="1">
        <v>1</v>
      </c>
      <c r="I94" s="1">
        <v>1</v>
      </c>
      <c r="J94" s="2" t="s">
        <v>41</v>
      </c>
      <c r="K94" s="1">
        <v>1</v>
      </c>
      <c r="L94" s="2" t="s">
        <v>41</v>
      </c>
      <c r="M94" s="1">
        <v>1</v>
      </c>
      <c r="N94" s="2" t="s">
        <v>48</v>
      </c>
      <c r="P94" s="1">
        <v>1</v>
      </c>
      <c r="Q94" s="1">
        <v>1</v>
      </c>
      <c r="R94" s="1">
        <v>1</v>
      </c>
      <c r="S94" s="2" t="s">
        <v>41</v>
      </c>
      <c r="T94" s="1">
        <v>1</v>
      </c>
      <c r="U94" s="1">
        <v>1</v>
      </c>
      <c r="V94" s="2" t="s">
        <v>41</v>
      </c>
      <c r="W94" s="1">
        <v>1</v>
      </c>
      <c r="X94" s="1">
        <v>1</v>
      </c>
      <c r="Y94" s="2" t="s">
        <v>48</v>
      </c>
    </row>
    <row r="95" spans="1:25" hidden="1" x14ac:dyDescent="0.25">
      <c r="A95" s="2" t="s">
        <v>19</v>
      </c>
      <c r="C95" s="2" t="s">
        <v>42</v>
      </c>
      <c r="E95" s="2">
        <v>215.2</v>
      </c>
      <c r="F95" s="2">
        <v>131.5</v>
      </c>
      <c r="G95" s="2">
        <v>219.77</v>
      </c>
      <c r="H95" s="2">
        <v>47.03</v>
      </c>
      <c r="I95" s="2">
        <v>27.5</v>
      </c>
      <c r="J95" s="2">
        <v>215.2</v>
      </c>
      <c r="K95" s="2">
        <v>131.5</v>
      </c>
      <c r="L95" s="2">
        <v>215.2</v>
      </c>
      <c r="M95" s="2">
        <v>47.03</v>
      </c>
      <c r="N95" s="2" t="s">
        <v>48</v>
      </c>
      <c r="P95" s="2">
        <v>54.4</v>
      </c>
      <c r="Q95" s="2">
        <v>105.63</v>
      </c>
      <c r="R95" s="2">
        <v>40.299999999999997</v>
      </c>
      <c r="S95" s="2">
        <v>15.47</v>
      </c>
      <c r="T95" s="2">
        <v>15.6</v>
      </c>
      <c r="U95" s="2">
        <v>51.03</v>
      </c>
      <c r="V95" s="2">
        <v>165.37</v>
      </c>
      <c r="W95" s="2">
        <v>40.299999999999997</v>
      </c>
      <c r="X95" s="2">
        <v>15.93</v>
      </c>
      <c r="Y95" s="2" t="s">
        <v>48</v>
      </c>
    </row>
    <row r="96" spans="1:25" hidden="1" x14ac:dyDescent="0.25">
      <c r="A96" s="2" t="s">
        <v>19</v>
      </c>
      <c r="C96" s="2" t="s">
        <v>43</v>
      </c>
      <c r="E96" s="2">
        <v>115.37</v>
      </c>
      <c r="F96" s="2">
        <v>84</v>
      </c>
      <c r="G96" s="2">
        <v>122.3</v>
      </c>
      <c r="H96" s="2">
        <v>54.97</v>
      </c>
      <c r="I96" s="2">
        <v>37.57</v>
      </c>
      <c r="J96" s="2">
        <v>115.37</v>
      </c>
      <c r="K96" s="2">
        <v>84</v>
      </c>
      <c r="L96" s="2">
        <v>115.4</v>
      </c>
      <c r="M96" s="2">
        <v>54.73</v>
      </c>
      <c r="N96" s="2" t="s">
        <v>48</v>
      </c>
      <c r="P96" s="2">
        <v>43.1</v>
      </c>
      <c r="Q96" s="2">
        <v>57.5</v>
      </c>
      <c r="R96" s="2">
        <v>38.229999999999997</v>
      </c>
      <c r="S96" s="2">
        <v>30.73</v>
      </c>
      <c r="T96" s="2">
        <v>32.53</v>
      </c>
      <c r="U96" s="2">
        <v>39.9</v>
      </c>
      <c r="V96" s="2">
        <v>42.27</v>
      </c>
      <c r="W96" s="2">
        <v>50.53</v>
      </c>
      <c r="X96" s="2">
        <v>42.17</v>
      </c>
      <c r="Y96" s="2" t="s">
        <v>48</v>
      </c>
    </row>
    <row r="97" spans="1:25" hidden="1" x14ac:dyDescent="0.25"/>
    <row r="98" spans="1:25" x14ac:dyDescent="0.25">
      <c r="A98" s="2" t="s">
        <v>20</v>
      </c>
      <c r="C98" s="2" t="s">
        <v>45</v>
      </c>
      <c r="E98" s="2">
        <v>0.1045</v>
      </c>
      <c r="F98" s="2">
        <v>9.4299999999999995E-2</v>
      </c>
      <c r="G98" s="2">
        <v>5.6800000000000003E-2</v>
      </c>
      <c r="H98" s="2">
        <v>7.5700000000000003E-2</v>
      </c>
      <c r="I98" s="2">
        <v>0.1749</v>
      </c>
      <c r="J98" s="2">
        <v>0.1133</v>
      </c>
      <c r="K98" s="2">
        <v>9.4299999999999995E-2</v>
      </c>
      <c r="L98" s="2">
        <v>6.4799999999999996E-2</v>
      </c>
      <c r="M98" s="2">
        <v>7.4200000000000002E-2</v>
      </c>
      <c r="N98" s="2" t="s">
        <v>48</v>
      </c>
      <c r="P98" s="2">
        <v>2.4E-2</v>
      </c>
      <c r="Q98" s="2">
        <v>0.2888</v>
      </c>
      <c r="R98" s="2">
        <v>0.2823</v>
      </c>
      <c r="S98" s="2">
        <v>0.36849999999999999</v>
      </c>
      <c r="T98" s="2">
        <v>1.21E-2</v>
      </c>
      <c r="U98" s="2">
        <v>3.9100000000000003E-2</v>
      </c>
      <c r="V98" s="2">
        <v>4.8599999999999997E-2</v>
      </c>
      <c r="W98" s="2">
        <v>4.8599999999999997E-2</v>
      </c>
      <c r="X98" s="2">
        <v>0.16569999999999999</v>
      </c>
      <c r="Y98" s="2" t="s">
        <v>48</v>
      </c>
    </row>
    <row r="99" spans="1:25" hidden="1" x14ac:dyDescent="0.25">
      <c r="A99" s="2" t="s">
        <v>20</v>
      </c>
      <c r="C99" s="2" t="s">
        <v>44</v>
      </c>
      <c r="E99" s="1">
        <v>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2" t="s">
        <v>48</v>
      </c>
      <c r="P99" s="2" t="s">
        <v>41</v>
      </c>
      <c r="Q99" s="1">
        <v>1</v>
      </c>
      <c r="R99" s="1">
        <v>1</v>
      </c>
      <c r="S99" s="1">
        <v>1</v>
      </c>
      <c r="T99" s="1">
        <v>0.2</v>
      </c>
      <c r="U99" s="2" t="s">
        <v>41</v>
      </c>
      <c r="V99" s="2" t="s">
        <v>41</v>
      </c>
      <c r="W99" s="2" t="s">
        <v>41</v>
      </c>
      <c r="X99" s="1">
        <v>1</v>
      </c>
      <c r="Y99" s="2" t="s">
        <v>48</v>
      </c>
    </row>
    <row r="100" spans="1:25" hidden="1" x14ac:dyDescent="0.25">
      <c r="A100" s="2" t="s">
        <v>20</v>
      </c>
      <c r="C100" s="2" t="s">
        <v>42</v>
      </c>
      <c r="E100" s="2">
        <v>142.22999999999999</v>
      </c>
      <c r="F100" s="2">
        <v>124.53</v>
      </c>
      <c r="G100" s="2">
        <v>215.2</v>
      </c>
      <c r="H100" s="2">
        <v>62.8</v>
      </c>
      <c r="I100" s="2">
        <v>45.5</v>
      </c>
      <c r="J100" s="2">
        <v>142.22999999999999</v>
      </c>
      <c r="K100" s="2">
        <v>124.53</v>
      </c>
      <c r="L100" s="2">
        <v>215.2</v>
      </c>
      <c r="M100" s="2">
        <v>62.8</v>
      </c>
      <c r="N100" s="2" t="s">
        <v>48</v>
      </c>
      <c r="P100" s="2">
        <v>50.93</v>
      </c>
      <c r="Q100" s="2">
        <v>87.33</v>
      </c>
      <c r="R100" s="2">
        <v>33.299999999999997</v>
      </c>
      <c r="S100" s="2">
        <v>19.77</v>
      </c>
      <c r="T100" s="2">
        <v>34.770000000000003</v>
      </c>
      <c r="U100" s="2">
        <v>49.97</v>
      </c>
      <c r="V100" s="2">
        <v>112.03</v>
      </c>
      <c r="W100" s="2">
        <v>33.17</v>
      </c>
      <c r="X100" s="2">
        <v>20.83</v>
      </c>
      <c r="Y100" s="2" t="s">
        <v>48</v>
      </c>
    </row>
    <row r="101" spans="1:25" hidden="1" x14ac:dyDescent="0.25">
      <c r="A101" s="2" t="s">
        <v>20</v>
      </c>
      <c r="C101" s="2" t="s">
        <v>43</v>
      </c>
      <c r="E101" s="2">
        <v>122.3</v>
      </c>
      <c r="F101" s="2">
        <v>131.5</v>
      </c>
      <c r="G101" s="2">
        <v>115.73</v>
      </c>
      <c r="H101" s="2">
        <v>47.03</v>
      </c>
      <c r="I101" s="2">
        <v>34.47</v>
      </c>
      <c r="J101" s="2">
        <v>122.3</v>
      </c>
      <c r="K101" s="2">
        <v>131.5</v>
      </c>
      <c r="L101" s="2">
        <v>115.73</v>
      </c>
      <c r="M101" s="2">
        <v>47.03</v>
      </c>
      <c r="N101" s="2" t="s">
        <v>48</v>
      </c>
      <c r="P101" s="2">
        <v>40.299999999999997</v>
      </c>
      <c r="Q101" s="2">
        <v>53.33</v>
      </c>
      <c r="R101" s="2">
        <v>40.299999999999997</v>
      </c>
      <c r="S101" s="2">
        <v>30.17</v>
      </c>
      <c r="T101" s="2">
        <v>20.23</v>
      </c>
      <c r="U101" s="2">
        <v>38.229999999999997</v>
      </c>
      <c r="V101" s="2">
        <v>47.37</v>
      </c>
      <c r="W101" s="2">
        <v>61</v>
      </c>
      <c r="X101" s="2">
        <v>42.17</v>
      </c>
      <c r="Y101" s="2" t="s">
        <v>48</v>
      </c>
    </row>
    <row r="102" spans="1:25" hidden="1" x14ac:dyDescent="0.25"/>
    <row r="103" spans="1:25" x14ac:dyDescent="0.25">
      <c r="A103" s="2" t="s">
        <v>21</v>
      </c>
      <c r="C103" s="2" t="s">
        <v>45</v>
      </c>
      <c r="E103" s="2">
        <v>4.7100000000000003E-2</v>
      </c>
      <c r="F103" s="2">
        <v>0.25140000000000001</v>
      </c>
      <c r="G103" s="2">
        <v>0.11219999999999999</v>
      </c>
      <c r="H103" s="2">
        <v>0.27079999999999999</v>
      </c>
      <c r="I103" s="2">
        <v>0.56820000000000004</v>
      </c>
      <c r="J103" s="2">
        <v>6.1699999999999998E-2</v>
      </c>
      <c r="K103" s="2">
        <v>0.25140000000000001</v>
      </c>
      <c r="L103" s="2">
        <v>0.11990000000000001</v>
      </c>
      <c r="M103" s="2">
        <v>0.25979999999999998</v>
      </c>
      <c r="N103" s="2" t="s">
        <v>48</v>
      </c>
      <c r="P103" s="2">
        <v>1.0999999999999999E-2</v>
      </c>
      <c r="Q103" s="2">
        <v>8.3900000000000002E-2</v>
      </c>
      <c r="R103" s="2">
        <v>0.1807</v>
      </c>
      <c r="S103" s="2">
        <v>0.3926</v>
      </c>
      <c r="T103" s="2">
        <v>3.15E-2</v>
      </c>
      <c r="U103" s="2">
        <v>2.4799999999999999E-2</v>
      </c>
      <c r="V103" s="2">
        <v>2.0299999999999999E-2</v>
      </c>
      <c r="W103" s="2">
        <v>0.1331</v>
      </c>
      <c r="X103" s="2">
        <v>0.49180000000000001</v>
      </c>
      <c r="Y103" s="2" t="s">
        <v>48</v>
      </c>
    </row>
    <row r="104" spans="1:25" hidden="1" x14ac:dyDescent="0.25">
      <c r="A104" s="2" t="s">
        <v>21</v>
      </c>
      <c r="C104" s="2" t="s">
        <v>44</v>
      </c>
      <c r="E104" s="2" t="s">
        <v>41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2" t="s">
        <v>48</v>
      </c>
      <c r="P104" s="2" t="s">
        <v>41</v>
      </c>
      <c r="Q104" s="1">
        <v>1</v>
      </c>
      <c r="R104" s="1">
        <v>1</v>
      </c>
      <c r="S104" s="1">
        <v>1</v>
      </c>
      <c r="T104" s="1">
        <v>0.5</v>
      </c>
      <c r="U104" s="2" t="s">
        <v>41</v>
      </c>
      <c r="V104" s="2" t="s">
        <v>41</v>
      </c>
      <c r="W104" s="1">
        <v>1</v>
      </c>
      <c r="X104" s="1">
        <v>1</v>
      </c>
      <c r="Y104" s="2" t="s">
        <v>48</v>
      </c>
    </row>
    <row r="105" spans="1:25" hidden="1" x14ac:dyDescent="0.25">
      <c r="A105" s="2" t="s">
        <v>21</v>
      </c>
      <c r="C105" s="2" t="s">
        <v>42</v>
      </c>
      <c r="E105" s="2">
        <v>142.22999999999999</v>
      </c>
      <c r="F105" s="2">
        <v>124.53</v>
      </c>
      <c r="G105" s="2">
        <v>148.53</v>
      </c>
      <c r="H105" s="2">
        <v>54.97</v>
      </c>
      <c r="I105" s="2">
        <v>38.4</v>
      </c>
      <c r="J105" s="2">
        <v>142.22999999999999</v>
      </c>
      <c r="K105" s="2">
        <v>124.53</v>
      </c>
      <c r="L105" s="2">
        <v>148.53</v>
      </c>
      <c r="M105" s="2">
        <v>54.97</v>
      </c>
      <c r="N105" s="2" t="s">
        <v>48</v>
      </c>
      <c r="P105" s="2">
        <v>55.1</v>
      </c>
      <c r="Q105" s="2">
        <v>105.63</v>
      </c>
      <c r="R105" s="2">
        <v>50.53</v>
      </c>
      <c r="S105" s="2">
        <v>30.73</v>
      </c>
      <c r="T105" s="2">
        <v>89.37</v>
      </c>
      <c r="U105" s="2">
        <v>59.93</v>
      </c>
      <c r="V105" s="2">
        <v>112.03</v>
      </c>
      <c r="W105" s="2">
        <v>33.299999999999997</v>
      </c>
      <c r="X105" s="2">
        <v>26.9</v>
      </c>
      <c r="Y105" s="2" t="s">
        <v>48</v>
      </c>
    </row>
    <row r="106" spans="1:25" hidden="1" x14ac:dyDescent="0.25">
      <c r="A106" s="2" t="s">
        <v>21</v>
      </c>
      <c r="C106" s="2" t="s">
        <v>43</v>
      </c>
      <c r="E106" s="2">
        <v>115.4</v>
      </c>
      <c r="F106" s="2">
        <v>131.97</v>
      </c>
      <c r="G106" s="2">
        <v>116.4</v>
      </c>
      <c r="H106" s="2">
        <v>47.03</v>
      </c>
      <c r="I106" s="2">
        <v>27.5</v>
      </c>
      <c r="J106" s="2">
        <v>115.4</v>
      </c>
      <c r="K106" s="2">
        <v>131.97</v>
      </c>
      <c r="L106" s="2">
        <v>116.4</v>
      </c>
      <c r="M106" s="2">
        <v>47.03</v>
      </c>
      <c r="N106" s="2" t="s">
        <v>48</v>
      </c>
      <c r="P106" s="2">
        <v>42.93</v>
      </c>
      <c r="Q106" s="2">
        <v>54.07</v>
      </c>
      <c r="R106" s="2">
        <v>34.869999999999997</v>
      </c>
      <c r="S106" s="2">
        <v>20.93</v>
      </c>
      <c r="T106" s="2">
        <v>23.23</v>
      </c>
      <c r="U106" s="2">
        <v>42.17</v>
      </c>
      <c r="V106" s="2">
        <v>35.770000000000003</v>
      </c>
      <c r="W106" s="2">
        <v>61</v>
      </c>
      <c r="X106" s="2">
        <v>37.17</v>
      </c>
      <c r="Y106" s="2" t="s">
        <v>48</v>
      </c>
    </row>
    <row r="107" spans="1:25" hidden="1" x14ac:dyDescent="0.25"/>
    <row r="108" spans="1:25" x14ac:dyDescent="0.25">
      <c r="A108" s="2" t="s">
        <v>22</v>
      </c>
      <c r="C108" s="2" t="s">
        <v>45</v>
      </c>
      <c r="E108" s="2">
        <v>0.22450000000000001</v>
      </c>
      <c r="F108" s="2">
        <v>0.36830000000000002</v>
      </c>
      <c r="G108" s="2">
        <v>0.13070000000000001</v>
      </c>
      <c r="H108" s="2">
        <v>3.5200000000000002E-2</v>
      </c>
      <c r="I108" s="3">
        <v>0.47599999999999998</v>
      </c>
      <c r="J108" s="3">
        <v>0.26979999999999998</v>
      </c>
      <c r="K108" s="3">
        <v>0.36830000000000002</v>
      </c>
      <c r="L108" s="3">
        <v>0.12130000000000001</v>
      </c>
      <c r="M108" s="3">
        <v>3.0200000000000001E-2</v>
      </c>
      <c r="N108" s="2" t="s">
        <v>48</v>
      </c>
      <c r="P108" s="2">
        <v>2.58E-2</v>
      </c>
      <c r="Q108" s="2">
        <v>0.2414</v>
      </c>
      <c r="R108" s="2">
        <v>0.22450000000000001</v>
      </c>
      <c r="S108" s="6">
        <v>6.1999999999999998E-3</v>
      </c>
      <c r="T108" s="3">
        <v>0.12189999999999999</v>
      </c>
      <c r="U108" s="3">
        <v>0.14710000000000001</v>
      </c>
      <c r="V108" s="3">
        <v>0.10390000000000001</v>
      </c>
      <c r="W108" s="3">
        <v>2.69E-2</v>
      </c>
      <c r="X108" s="3">
        <v>1.6000000000000001E-3</v>
      </c>
      <c r="Y108" s="2" t="s">
        <v>48</v>
      </c>
    </row>
    <row r="109" spans="1:25" hidden="1" x14ac:dyDescent="0.25">
      <c r="A109" s="2" t="s">
        <v>22</v>
      </c>
      <c r="C109" s="2" t="s">
        <v>44</v>
      </c>
      <c r="E109" s="1">
        <v>1</v>
      </c>
      <c r="F109" s="1">
        <v>1</v>
      </c>
      <c r="G109" s="1">
        <v>1</v>
      </c>
      <c r="H109" s="2" t="s">
        <v>41</v>
      </c>
      <c r="I109" s="4">
        <v>1</v>
      </c>
      <c r="J109" s="4">
        <v>1</v>
      </c>
      <c r="K109" s="4">
        <v>1</v>
      </c>
      <c r="L109" s="4">
        <v>1</v>
      </c>
      <c r="M109" s="3" t="s">
        <v>41</v>
      </c>
      <c r="N109" s="2" t="s">
        <v>48</v>
      </c>
      <c r="P109" s="2" t="s">
        <v>41</v>
      </c>
      <c r="Q109" s="1">
        <v>1</v>
      </c>
      <c r="R109" s="1">
        <v>1</v>
      </c>
      <c r="S109" s="4">
        <v>0.2</v>
      </c>
      <c r="T109" s="4">
        <v>1</v>
      </c>
      <c r="U109" s="4">
        <v>1</v>
      </c>
      <c r="V109" s="4">
        <v>1</v>
      </c>
      <c r="W109" s="3" t="s">
        <v>41</v>
      </c>
      <c r="X109" s="4">
        <v>0.03</v>
      </c>
      <c r="Y109" s="2" t="s">
        <v>48</v>
      </c>
    </row>
    <row r="110" spans="1:25" hidden="1" x14ac:dyDescent="0.25">
      <c r="A110" s="2" t="s">
        <v>22</v>
      </c>
      <c r="C110" s="2" t="s">
        <v>42</v>
      </c>
      <c r="E110" s="2">
        <v>131.97</v>
      </c>
      <c r="F110" s="2" t="s">
        <v>49</v>
      </c>
      <c r="G110" s="2">
        <v>215.2</v>
      </c>
      <c r="H110" s="2">
        <v>34.4</v>
      </c>
      <c r="I110" s="3">
        <v>11.6</v>
      </c>
      <c r="J110" s="3">
        <v>131.97</v>
      </c>
      <c r="K110" s="2" t="s">
        <v>49</v>
      </c>
      <c r="L110" s="3">
        <v>215.2</v>
      </c>
      <c r="M110" s="3">
        <v>33.47</v>
      </c>
      <c r="N110" s="2" t="s">
        <v>48</v>
      </c>
      <c r="P110" s="2">
        <v>45.23</v>
      </c>
      <c r="Q110" s="2">
        <v>59.93</v>
      </c>
      <c r="R110" s="2">
        <v>49.73</v>
      </c>
      <c r="S110" s="3">
        <v>15.93</v>
      </c>
      <c r="T110" s="3">
        <v>34.770000000000003</v>
      </c>
      <c r="U110" s="3">
        <v>47.37</v>
      </c>
      <c r="V110" s="3">
        <v>112.03</v>
      </c>
      <c r="W110" s="3">
        <v>33.299999999999997</v>
      </c>
      <c r="X110" s="3">
        <v>13.8</v>
      </c>
      <c r="Y110" s="2" t="s">
        <v>48</v>
      </c>
    </row>
    <row r="111" spans="1:25" hidden="1" x14ac:dyDescent="0.25">
      <c r="A111" s="2" t="s">
        <v>22</v>
      </c>
      <c r="C111" s="2" t="s">
        <v>43</v>
      </c>
      <c r="E111" s="2">
        <v>115.4</v>
      </c>
      <c r="F111" s="2" t="s">
        <v>49</v>
      </c>
      <c r="G111" s="2">
        <v>116.4</v>
      </c>
      <c r="H111" s="3">
        <v>62.8</v>
      </c>
      <c r="I111" s="3">
        <v>37.57</v>
      </c>
      <c r="J111" s="3">
        <v>115.4</v>
      </c>
      <c r="K111" s="2" t="s">
        <v>49</v>
      </c>
      <c r="L111" s="3">
        <v>116.4</v>
      </c>
      <c r="M111" s="3">
        <v>62.8</v>
      </c>
      <c r="N111" s="2" t="s">
        <v>48</v>
      </c>
      <c r="P111" s="2">
        <v>61</v>
      </c>
      <c r="Q111" s="2">
        <v>105.63</v>
      </c>
      <c r="R111" s="2">
        <v>38.229999999999997</v>
      </c>
      <c r="S111" s="3">
        <v>31.73</v>
      </c>
      <c r="T111" s="3">
        <v>12.5</v>
      </c>
      <c r="U111" s="3">
        <v>53.33</v>
      </c>
      <c r="V111" s="3">
        <v>53.33</v>
      </c>
      <c r="W111" s="2">
        <v>61</v>
      </c>
      <c r="X111" s="3">
        <v>45.97</v>
      </c>
      <c r="Y111" s="2" t="s">
        <v>48</v>
      </c>
    </row>
    <row r="112" spans="1:25" hidden="1" x14ac:dyDescent="0.25"/>
    <row r="113" spans="1:25" x14ac:dyDescent="0.25">
      <c r="A113" s="2" t="s">
        <v>23</v>
      </c>
      <c r="C113" s="2" t="s">
        <v>45</v>
      </c>
      <c r="E113" s="3">
        <v>0.14219999999999999</v>
      </c>
      <c r="F113" s="3">
        <v>0.19220000000000001</v>
      </c>
      <c r="G113" s="3">
        <v>3.7999999999999999E-2</v>
      </c>
      <c r="H113" s="3">
        <v>7.2300000000000003E-2</v>
      </c>
      <c r="I113" s="3">
        <v>0.49919999999999998</v>
      </c>
      <c r="J113" s="3">
        <v>0.15379999999999999</v>
      </c>
      <c r="K113" s="3">
        <v>0.19220000000000001</v>
      </c>
      <c r="L113" s="3">
        <v>4.3299999999999998E-2</v>
      </c>
      <c r="M113" s="3">
        <v>6.8699999999999997E-2</v>
      </c>
      <c r="N113" s="2" t="s">
        <v>48</v>
      </c>
      <c r="P113" s="3">
        <v>2.0000000000000001E-4</v>
      </c>
      <c r="Q113" s="3">
        <v>0.12939999999999999</v>
      </c>
      <c r="R113" s="3">
        <v>0.20899999999999999</v>
      </c>
      <c r="S113" s="3">
        <v>3.0000000000000001E-3</v>
      </c>
      <c r="T113" s="3">
        <v>0.1043</v>
      </c>
      <c r="U113" s="3">
        <v>1.9E-3</v>
      </c>
      <c r="V113" s="3">
        <v>0.14360000000000001</v>
      </c>
      <c r="W113" s="3">
        <v>3.5700000000000003E-2</v>
      </c>
      <c r="X113" s="3">
        <v>1.5E-3</v>
      </c>
      <c r="Y113" s="2" t="s">
        <v>48</v>
      </c>
    </row>
    <row r="114" spans="1:25" hidden="1" x14ac:dyDescent="0.25">
      <c r="A114" s="2" t="s">
        <v>23</v>
      </c>
      <c r="C114" s="2" t="s">
        <v>44</v>
      </c>
      <c r="E114" s="4">
        <v>1</v>
      </c>
      <c r="F114" s="4">
        <v>1</v>
      </c>
      <c r="G114" s="3" t="s">
        <v>41</v>
      </c>
      <c r="H114" s="4">
        <v>1</v>
      </c>
      <c r="I114" s="4">
        <v>1</v>
      </c>
      <c r="J114" s="4">
        <v>1</v>
      </c>
      <c r="K114" s="4">
        <v>1</v>
      </c>
      <c r="L114" s="3" t="s">
        <v>41</v>
      </c>
      <c r="M114" s="4">
        <v>1</v>
      </c>
      <c r="N114" s="2" t="s">
        <v>48</v>
      </c>
      <c r="P114" s="4">
        <v>0.05</v>
      </c>
      <c r="Q114" s="4">
        <v>1</v>
      </c>
      <c r="R114" s="4">
        <v>1</v>
      </c>
      <c r="S114" s="4">
        <v>0.1</v>
      </c>
      <c r="T114" s="4">
        <v>1</v>
      </c>
      <c r="U114" s="4">
        <v>0.2</v>
      </c>
      <c r="V114" s="4">
        <v>1</v>
      </c>
      <c r="W114" s="3" t="s">
        <v>41</v>
      </c>
      <c r="X114" s="4">
        <v>0.03</v>
      </c>
      <c r="Y114" s="2" t="s">
        <v>48</v>
      </c>
    </row>
    <row r="115" spans="1:25" hidden="1" x14ac:dyDescent="0.25">
      <c r="A115" s="2" t="s">
        <v>23</v>
      </c>
      <c r="C115" s="2" t="s">
        <v>42</v>
      </c>
      <c r="E115" s="3">
        <v>131.37</v>
      </c>
      <c r="F115" s="3">
        <v>130.87</v>
      </c>
      <c r="G115" s="3">
        <v>215.2</v>
      </c>
      <c r="H115" s="3">
        <v>47.67</v>
      </c>
      <c r="I115" s="3">
        <v>20.399999999999999</v>
      </c>
      <c r="J115" s="3">
        <v>131.37</v>
      </c>
      <c r="K115" s="3">
        <v>130.87</v>
      </c>
      <c r="L115" s="3">
        <v>215.2</v>
      </c>
      <c r="M115" s="3">
        <v>47.67</v>
      </c>
      <c r="N115" s="2" t="s">
        <v>48</v>
      </c>
      <c r="P115" s="3">
        <v>39.9</v>
      </c>
      <c r="Q115" s="3">
        <v>54.4</v>
      </c>
      <c r="R115" s="3">
        <v>33.299999999999997</v>
      </c>
      <c r="S115" s="3">
        <v>19.77</v>
      </c>
      <c r="T115" s="3">
        <v>89.37</v>
      </c>
      <c r="U115" s="3">
        <v>39.9</v>
      </c>
      <c r="V115" s="3">
        <v>42.27</v>
      </c>
      <c r="W115" s="3">
        <v>33.299999999999997</v>
      </c>
      <c r="X115" s="3">
        <v>12.83</v>
      </c>
      <c r="Y115" s="2" t="s">
        <v>48</v>
      </c>
    </row>
    <row r="116" spans="1:25" hidden="1" x14ac:dyDescent="0.25">
      <c r="A116" s="2" t="s">
        <v>23</v>
      </c>
      <c r="C116" s="2" t="s">
        <v>43</v>
      </c>
      <c r="E116" s="3">
        <v>129.1</v>
      </c>
      <c r="F116" s="3">
        <v>92.1</v>
      </c>
      <c r="G116" s="3">
        <v>116.4</v>
      </c>
      <c r="H116" s="3">
        <v>73.569999999999993</v>
      </c>
      <c r="I116" s="3">
        <v>38.4</v>
      </c>
      <c r="J116" s="3">
        <v>129.1</v>
      </c>
      <c r="K116" s="3">
        <v>92.1</v>
      </c>
      <c r="L116" s="3">
        <v>116.4</v>
      </c>
      <c r="M116" s="3">
        <v>73.569999999999993</v>
      </c>
      <c r="N116" s="2" t="s">
        <v>48</v>
      </c>
      <c r="P116" s="3">
        <v>72.47</v>
      </c>
      <c r="Q116" s="3">
        <v>105.63</v>
      </c>
      <c r="R116" s="3">
        <v>40.299999999999997</v>
      </c>
      <c r="S116" s="3">
        <v>79.77</v>
      </c>
      <c r="T116" s="3">
        <v>23.23</v>
      </c>
      <c r="U116" s="3">
        <v>61</v>
      </c>
      <c r="V116" s="3">
        <v>59.93</v>
      </c>
      <c r="W116" s="3">
        <v>49.97</v>
      </c>
      <c r="X116" s="3">
        <v>45.97</v>
      </c>
      <c r="Y116" s="2" t="s">
        <v>48</v>
      </c>
    </row>
    <row r="117" spans="1:25" hidden="1" x14ac:dyDescent="0.25"/>
    <row r="118" spans="1:25" x14ac:dyDescent="0.25">
      <c r="A118" s="2" t="s">
        <v>24</v>
      </c>
      <c r="C118" s="2" t="s">
        <v>45</v>
      </c>
      <c r="E118" s="3">
        <v>5.5800000000000002E-2</v>
      </c>
      <c r="F118" s="3">
        <v>5.0099999999999999E-2</v>
      </c>
      <c r="G118" s="3">
        <v>0.34329999999999999</v>
      </c>
      <c r="H118" s="3">
        <v>4.4999999999999997E-3</v>
      </c>
      <c r="I118" s="3">
        <v>0.1157</v>
      </c>
      <c r="J118" s="3">
        <v>5.6500000000000002E-2</v>
      </c>
      <c r="K118" s="3">
        <v>5.0099999999999999E-2</v>
      </c>
      <c r="L118" s="3">
        <v>0.36959999999999998</v>
      </c>
      <c r="M118" s="3">
        <v>4.1000000000000003E-3</v>
      </c>
      <c r="N118" s="2" t="s">
        <v>48</v>
      </c>
      <c r="P118" s="3">
        <v>1.9199999999999998E-2</v>
      </c>
      <c r="Q118" s="3">
        <v>7.6600000000000001E-2</v>
      </c>
      <c r="R118" s="3">
        <v>0.1678</v>
      </c>
      <c r="S118" s="3">
        <v>0.28910000000000002</v>
      </c>
      <c r="T118" s="6">
        <v>0.1721</v>
      </c>
      <c r="U118" s="3">
        <v>6.6199999999999995E-2</v>
      </c>
      <c r="V118" s="3">
        <v>0.1356</v>
      </c>
      <c r="W118" s="3">
        <v>0.2041</v>
      </c>
      <c r="X118" s="3">
        <v>0.41539999999999999</v>
      </c>
      <c r="Y118" s="2" t="s">
        <v>48</v>
      </c>
    </row>
    <row r="119" spans="1:25" hidden="1" x14ac:dyDescent="0.25">
      <c r="A119" s="2" t="s">
        <v>24</v>
      </c>
      <c r="C119" s="2" t="s">
        <v>44</v>
      </c>
      <c r="E119" s="4">
        <v>1</v>
      </c>
      <c r="F119" s="4">
        <v>1</v>
      </c>
      <c r="G119" s="4">
        <v>1</v>
      </c>
      <c r="H119" s="4">
        <v>0.5</v>
      </c>
      <c r="I119" s="4">
        <v>1</v>
      </c>
      <c r="J119" s="4">
        <v>1</v>
      </c>
      <c r="K119" s="4">
        <v>1</v>
      </c>
      <c r="L119" s="4">
        <v>1</v>
      </c>
      <c r="M119" s="4">
        <v>0.5</v>
      </c>
      <c r="N119" s="2" t="s">
        <v>48</v>
      </c>
      <c r="P119" s="3" t="s">
        <v>41</v>
      </c>
      <c r="Q119" s="4">
        <v>1</v>
      </c>
      <c r="R119" s="4">
        <v>1</v>
      </c>
      <c r="S119" s="4">
        <v>1</v>
      </c>
      <c r="T119" s="4">
        <v>1</v>
      </c>
      <c r="U119" s="4">
        <v>1</v>
      </c>
      <c r="V119" s="4">
        <v>1</v>
      </c>
      <c r="W119" s="4">
        <v>1</v>
      </c>
      <c r="X119" s="4">
        <v>1</v>
      </c>
      <c r="Y119" s="2" t="s">
        <v>48</v>
      </c>
    </row>
    <row r="120" spans="1:25" hidden="1" x14ac:dyDescent="0.25">
      <c r="A120" s="2" t="s">
        <v>24</v>
      </c>
      <c r="C120" s="2" t="s">
        <v>42</v>
      </c>
      <c r="E120" s="3">
        <v>131.97</v>
      </c>
      <c r="F120" s="3">
        <v>92.1</v>
      </c>
      <c r="G120" s="6">
        <v>148.53</v>
      </c>
      <c r="H120" s="3">
        <v>62.8</v>
      </c>
      <c r="I120" s="3">
        <v>11.6</v>
      </c>
      <c r="J120" s="6">
        <v>131.97</v>
      </c>
      <c r="K120" s="3">
        <v>92.1</v>
      </c>
      <c r="L120" s="3">
        <v>148.53</v>
      </c>
      <c r="M120" s="3">
        <v>62.8</v>
      </c>
      <c r="N120" s="2" t="s">
        <v>48</v>
      </c>
      <c r="P120" s="3">
        <v>45.23</v>
      </c>
      <c r="Q120" s="3">
        <v>57.5</v>
      </c>
      <c r="R120" s="3">
        <v>34.869999999999997</v>
      </c>
      <c r="S120" s="6">
        <v>20.93</v>
      </c>
      <c r="T120" s="3">
        <v>21.87</v>
      </c>
      <c r="U120" s="6">
        <v>42.27</v>
      </c>
      <c r="V120" s="3">
        <v>48.47</v>
      </c>
      <c r="W120" s="3">
        <v>49.73</v>
      </c>
      <c r="X120" s="3">
        <v>45.97</v>
      </c>
      <c r="Y120" s="2" t="s">
        <v>48</v>
      </c>
    </row>
    <row r="121" spans="1:25" hidden="1" x14ac:dyDescent="0.25">
      <c r="A121" s="2" t="s">
        <v>24</v>
      </c>
      <c r="C121" s="2" t="s">
        <v>43</v>
      </c>
      <c r="E121" s="3">
        <v>130.87</v>
      </c>
      <c r="F121" s="6">
        <v>130.87</v>
      </c>
      <c r="G121" s="3">
        <v>129.1</v>
      </c>
      <c r="H121" s="3">
        <v>27.03</v>
      </c>
      <c r="I121" s="3">
        <v>34.47</v>
      </c>
      <c r="J121" s="3">
        <v>130.87</v>
      </c>
      <c r="K121" s="3">
        <v>130.87</v>
      </c>
      <c r="L121" s="3">
        <v>129.1</v>
      </c>
      <c r="M121" s="3">
        <v>27.03</v>
      </c>
      <c r="N121" s="2" t="s">
        <v>48</v>
      </c>
      <c r="P121" s="3">
        <v>59.67</v>
      </c>
      <c r="Q121" s="3">
        <v>105.63</v>
      </c>
      <c r="R121" s="3">
        <v>41.17</v>
      </c>
      <c r="S121" s="6">
        <v>37.17</v>
      </c>
      <c r="T121" s="3">
        <v>32.53</v>
      </c>
      <c r="U121" s="3">
        <v>50.53</v>
      </c>
      <c r="V121" s="3">
        <v>165.37</v>
      </c>
      <c r="W121" s="3">
        <v>29.87</v>
      </c>
      <c r="X121" s="3">
        <v>30.17</v>
      </c>
      <c r="Y121" s="2" t="s">
        <v>48</v>
      </c>
    </row>
    <row r="122" spans="1:25" hidden="1" x14ac:dyDescent="0.25"/>
    <row r="123" spans="1:25" x14ac:dyDescent="0.25">
      <c r="A123" s="2" t="s">
        <v>25</v>
      </c>
      <c r="C123" s="2" t="s">
        <v>45</v>
      </c>
      <c r="E123" s="3">
        <v>0.30580000000000002</v>
      </c>
      <c r="F123" s="3">
        <v>7.6E-3</v>
      </c>
      <c r="G123" s="3">
        <v>0.48380000000000001</v>
      </c>
      <c r="H123" s="3">
        <v>7.5899999999999995E-2</v>
      </c>
      <c r="I123" s="3">
        <v>0.14349999999999999</v>
      </c>
      <c r="J123" s="3">
        <v>0.31</v>
      </c>
      <c r="K123" s="3">
        <v>7.6E-3</v>
      </c>
      <c r="L123" s="3">
        <v>0.49099999999999999</v>
      </c>
      <c r="M123" s="3">
        <v>8.6099999999999996E-2</v>
      </c>
      <c r="N123" s="2" t="s">
        <v>48</v>
      </c>
      <c r="P123" s="3">
        <v>0.17929999999999999</v>
      </c>
      <c r="Q123" s="3">
        <v>0.1195</v>
      </c>
      <c r="R123" s="3">
        <v>0.10059999999999999</v>
      </c>
      <c r="S123" s="3">
        <v>0.12570000000000001</v>
      </c>
      <c r="T123" s="3">
        <v>0.49399999999999999</v>
      </c>
      <c r="U123" s="3">
        <v>9.3299999999999994E-2</v>
      </c>
      <c r="V123" s="3">
        <v>4.8300000000000003E-2</v>
      </c>
      <c r="W123" s="3">
        <v>0.1333</v>
      </c>
      <c r="X123" s="3">
        <v>0.27210000000000001</v>
      </c>
      <c r="Y123" s="2" t="s">
        <v>48</v>
      </c>
    </row>
    <row r="124" spans="1:25" hidden="1" x14ac:dyDescent="0.25">
      <c r="A124" s="2" t="s">
        <v>25</v>
      </c>
      <c r="C124" s="2" t="s">
        <v>44</v>
      </c>
      <c r="E124" s="4">
        <v>1</v>
      </c>
      <c r="F124" s="4">
        <v>0.5</v>
      </c>
      <c r="G124" s="4">
        <v>1</v>
      </c>
      <c r="H124" s="4">
        <v>1</v>
      </c>
      <c r="I124" s="4">
        <v>1</v>
      </c>
      <c r="J124" s="4">
        <v>1</v>
      </c>
      <c r="K124" s="4">
        <v>0.5</v>
      </c>
      <c r="L124" s="4">
        <v>1</v>
      </c>
      <c r="M124" s="4">
        <v>1</v>
      </c>
      <c r="N124" s="2" t="s">
        <v>48</v>
      </c>
      <c r="P124" s="4">
        <v>1</v>
      </c>
      <c r="Q124" s="4">
        <v>1</v>
      </c>
      <c r="R124" s="4">
        <v>1</v>
      </c>
      <c r="S124" s="4">
        <v>1</v>
      </c>
      <c r="T124" s="4">
        <v>1</v>
      </c>
      <c r="U124" s="4">
        <v>1</v>
      </c>
      <c r="V124" s="3" t="s">
        <v>41</v>
      </c>
      <c r="W124" s="4">
        <v>1</v>
      </c>
      <c r="X124" s="4">
        <v>1</v>
      </c>
      <c r="Y124" s="2" t="s">
        <v>48</v>
      </c>
    </row>
    <row r="125" spans="1:25" hidden="1" x14ac:dyDescent="0.25">
      <c r="A125" s="2" t="s">
        <v>25</v>
      </c>
      <c r="C125" s="2" t="s">
        <v>42</v>
      </c>
      <c r="E125" s="3">
        <v>124.53</v>
      </c>
      <c r="F125" s="3">
        <v>92.1</v>
      </c>
      <c r="G125" s="2">
        <v>84.47</v>
      </c>
      <c r="H125" s="3">
        <v>64.23</v>
      </c>
      <c r="I125" s="3">
        <v>20.399999999999999</v>
      </c>
      <c r="J125" s="3">
        <v>124.53</v>
      </c>
      <c r="K125" s="2">
        <v>92.1</v>
      </c>
      <c r="L125" s="3">
        <v>84.47</v>
      </c>
      <c r="M125" s="3">
        <v>64.23</v>
      </c>
      <c r="N125" s="2" t="s">
        <v>48</v>
      </c>
      <c r="P125" s="3">
        <v>43.1</v>
      </c>
      <c r="Q125" s="3">
        <v>51.03</v>
      </c>
      <c r="R125" s="2">
        <v>49.73</v>
      </c>
      <c r="S125" s="3">
        <v>36.03</v>
      </c>
      <c r="T125" s="3">
        <v>27.53</v>
      </c>
      <c r="U125" s="3">
        <v>45.97</v>
      </c>
      <c r="V125" s="3">
        <v>42.93</v>
      </c>
      <c r="W125" s="2">
        <v>38.229999999999997</v>
      </c>
      <c r="X125" s="3">
        <v>30.17</v>
      </c>
      <c r="Y125" s="2" t="s">
        <v>48</v>
      </c>
    </row>
    <row r="126" spans="1:25" hidden="1" x14ac:dyDescent="0.25">
      <c r="A126" s="2" t="s">
        <v>25</v>
      </c>
      <c r="C126" s="2" t="s">
        <v>43</v>
      </c>
      <c r="E126" s="3">
        <v>131.5</v>
      </c>
      <c r="F126" s="3">
        <v>131.5</v>
      </c>
      <c r="G126" s="3">
        <v>95.13</v>
      </c>
      <c r="H126" s="3">
        <v>34.47</v>
      </c>
      <c r="I126" s="3">
        <v>37.57</v>
      </c>
      <c r="J126" s="3">
        <v>131.5</v>
      </c>
      <c r="K126" s="3">
        <v>131.5</v>
      </c>
      <c r="L126" s="3">
        <v>95.13</v>
      </c>
      <c r="M126" s="3">
        <v>34.47</v>
      </c>
      <c r="N126" s="2" t="s">
        <v>48</v>
      </c>
      <c r="P126" s="3">
        <v>55.1</v>
      </c>
      <c r="Q126" s="2">
        <v>105.63</v>
      </c>
      <c r="R126" s="2">
        <v>29.87</v>
      </c>
      <c r="S126" s="3">
        <v>20.8</v>
      </c>
      <c r="T126" s="3">
        <v>32.53</v>
      </c>
      <c r="U126" s="3">
        <v>57.5</v>
      </c>
      <c r="V126" s="2">
        <v>165.37</v>
      </c>
      <c r="W126" s="3">
        <v>50.53</v>
      </c>
      <c r="X126" s="3">
        <v>37.17</v>
      </c>
      <c r="Y126" s="2" t="s">
        <v>48</v>
      </c>
    </row>
    <row r="127" spans="1:25" hidden="1" x14ac:dyDescent="0.25"/>
    <row r="128" spans="1:25" x14ac:dyDescent="0.25">
      <c r="A128" s="2" t="s">
        <v>26</v>
      </c>
      <c r="C128" s="2" t="s">
        <v>45</v>
      </c>
      <c r="E128" s="3">
        <v>2.5499999999999998E-2</v>
      </c>
      <c r="F128" s="3">
        <v>0.22220000000000001</v>
      </c>
      <c r="G128" s="3">
        <v>5.5800000000000002E-2</v>
      </c>
      <c r="H128" s="3">
        <v>1.83E-2</v>
      </c>
      <c r="I128" s="3">
        <v>1.89E-2</v>
      </c>
      <c r="J128" s="3">
        <v>2.29E-2</v>
      </c>
      <c r="K128" s="3">
        <v>0.22220000000000001</v>
      </c>
      <c r="L128" s="3">
        <v>5.7299999999999997E-2</v>
      </c>
      <c r="M128" s="3">
        <v>1.9699999999999999E-2</v>
      </c>
      <c r="N128" s="2" t="s">
        <v>48</v>
      </c>
      <c r="P128" s="3">
        <v>0.3135</v>
      </c>
      <c r="Q128" s="3">
        <v>0.12959999999999999</v>
      </c>
      <c r="R128" s="3">
        <v>0.1951</v>
      </c>
      <c r="S128" s="3">
        <v>0.16689999999999999</v>
      </c>
      <c r="T128" s="3">
        <v>0.18559999999999999</v>
      </c>
      <c r="U128" s="3">
        <v>0.17549999999999999</v>
      </c>
      <c r="V128" s="3">
        <v>0.1074</v>
      </c>
      <c r="W128" s="3">
        <v>0.35420000000000001</v>
      </c>
      <c r="X128" s="3">
        <v>2.5700000000000001E-2</v>
      </c>
      <c r="Y128" s="2" t="s">
        <v>48</v>
      </c>
    </row>
    <row r="129" spans="1:25" hidden="1" x14ac:dyDescent="0.25">
      <c r="A129" s="2" t="s">
        <v>26</v>
      </c>
      <c r="C129" s="2" t="s">
        <v>44</v>
      </c>
      <c r="E129" s="3" t="s">
        <v>41</v>
      </c>
      <c r="F129" s="4">
        <v>1</v>
      </c>
      <c r="G129" s="4">
        <v>1</v>
      </c>
      <c r="H129" s="3" t="s">
        <v>41</v>
      </c>
      <c r="I129" s="4">
        <v>0.2</v>
      </c>
      <c r="J129" s="3" t="s">
        <v>41</v>
      </c>
      <c r="K129" s="4">
        <v>1</v>
      </c>
      <c r="L129" s="4">
        <v>1</v>
      </c>
      <c r="M129" s="3" t="s">
        <v>41</v>
      </c>
      <c r="N129" s="2" t="s">
        <v>48</v>
      </c>
      <c r="P129" s="4">
        <v>1</v>
      </c>
      <c r="Q129" s="4">
        <v>1</v>
      </c>
      <c r="R129" s="4">
        <v>1</v>
      </c>
      <c r="S129" s="4">
        <v>1</v>
      </c>
      <c r="T129" s="4">
        <v>1</v>
      </c>
      <c r="U129" s="4">
        <v>1</v>
      </c>
      <c r="V129" s="4">
        <v>1</v>
      </c>
      <c r="W129" s="4">
        <v>1</v>
      </c>
      <c r="X129" s="4">
        <v>0.5</v>
      </c>
      <c r="Y129" s="2" t="s">
        <v>48</v>
      </c>
    </row>
    <row r="130" spans="1:25" hidden="1" x14ac:dyDescent="0.25">
      <c r="A130" s="2" t="s">
        <v>26</v>
      </c>
      <c r="C130" s="2" t="s">
        <v>42</v>
      </c>
      <c r="E130" s="3">
        <v>219.77</v>
      </c>
      <c r="F130" s="3">
        <v>124.53</v>
      </c>
      <c r="G130" s="2">
        <v>148.53</v>
      </c>
      <c r="H130" s="3">
        <v>34.4</v>
      </c>
      <c r="I130" s="3">
        <v>26.4</v>
      </c>
      <c r="J130" s="3">
        <v>219.77</v>
      </c>
      <c r="K130" s="3">
        <v>124.53</v>
      </c>
      <c r="L130" s="2">
        <v>148.53</v>
      </c>
      <c r="M130" s="3">
        <v>34.4</v>
      </c>
      <c r="N130" s="2" t="s">
        <v>48</v>
      </c>
      <c r="P130" s="2">
        <v>45.23</v>
      </c>
      <c r="Q130" s="3">
        <v>55.1</v>
      </c>
      <c r="R130" s="3">
        <v>29.87</v>
      </c>
      <c r="S130" s="3">
        <v>30.73</v>
      </c>
      <c r="T130" s="2">
        <v>21.87</v>
      </c>
      <c r="U130" s="3">
        <v>48.47</v>
      </c>
      <c r="V130" s="3">
        <v>51.03</v>
      </c>
      <c r="W130" s="3">
        <v>33.299999999999997</v>
      </c>
      <c r="X130" s="3">
        <v>45.97</v>
      </c>
      <c r="Y130" s="2" t="s">
        <v>48</v>
      </c>
    </row>
    <row r="131" spans="1:25" hidden="1" x14ac:dyDescent="0.25">
      <c r="A131" s="2" t="s">
        <v>26</v>
      </c>
      <c r="C131" s="2" t="s">
        <v>43</v>
      </c>
      <c r="E131" s="3">
        <v>115.37</v>
      </c>
      <c r="F131" s="3">
        <v>130.87</v>
      </c>
      <c r="G131" s="2">
        <v>122.3</v>
      </c>
      <c r="H131" s="3">
        <v>62.8</v>
      </c>
      <c r="I131" s="3">
        <v>78.27</v>
      </c>
      <c r="J131" s="3">
        <v>115.37</v>
      </c>
      <c r="K131" s="3">
        <v>130.87</v>
      </c>
      <c r="L131" s="3">
        <v>122.3</v>
      </c>
      <c r="M131" s="2">
        <v>62.8</v>
      </c>
      <c r="N131" s="2" t="s">
        <v>48</v>
      </c>
      <c r="P131" s="3">
        <v>50.53</v>
      </c>
      <c r="Q131" s="2">
        <v>105.63</v>
      </c>
      <c r="R131" s="3">
        <v>41.17</v>
      </c>
      <c r="S131" s="3">
        <v>19.77</v>
      </c>
      <c r="T131" s="2">
        <v>32.53</v>
      </c>
      <c r="U131" s="3">
        <v>49.73</v>
      </c>
      <c r="V131" s="3">
        <v>165.37</v>
      </c>
      <c r="W131" s="3">
        <v>49.73</v>
      </c>
      <c r="X131" s="3">
        <v>20.93</v>
      </c>
      <c r="Y131" s="2" t="s">
        <v>48</v>
      </c>
    </row>
    <row r="132" spans="1:25" hidden="1" x14ac:dyDescent="0.25"/>
    <row r="133" spans="1:25" x14ac:dyDescent="0.25">
      <c r="A133" s="2" t="s">
        <v>27</v>
      </c>
      <c r="C133" s="2" t="s">
        <v>45</v>
      </c>
      <c r="E133" s="3">
        <v>3.4500000000000003E-2</v>
      </c>
      <c r="F133" s="3">
        <v>8.3199999999999996E-2</v>
      </c>
      <c r="G133" s="3">
        <v>3.4299999999999997E-2</v>
      </c>
      <c r="H133" s="3">
        <v>4.3499999999999997E-2</v>
      </c>
      <c r="I133" s="3">
        <v>3.7699999999999997E-2</v>
      </c>
      <c r="J133" s="3">
        <v>2.63E-2</v>
      </c>
      <c r="K133" s="3">
        <v>8.3199999999999996E-2</v>
      </c>
      <c r="L133" s="3">
        <v>3.2599999999999997E-2</v>
      </c>
      <c r="M133" s="3">
        <v>5.0200000000000002E-2</v>
      </c>
      <c r="N133" s="2" t="s">
        <v>48</v>
      </c>
      <c r="P133" s="3">
        <v>2.0000000000000001E-4</v>
      </c>
      <c r="Q133" s="6">
        <v>2.01E-2</v>
      </c>
      <c r="R133" s="3">
        <v>5.7999999999999996E-3</v>
      </c>
      <c r="S133" s="6">
        <v>2.1999999999999999E-2</v>
      </c>
      <c r="T133" s="3">
        <v>6.3899999999999998E-2</v>
      </c>
      <c r="U133" s="3">
        <v>5.8999999999999999E-3</v>
      </c>
      <c r="V133" s="3">
        <v>5.2900000000000003E-2</v>
      </c>
      <c r="W133" s="3">
        <v>9.6699999999999994E-2</v>
      </c>
      <c r="X133" s="6">
        <v>2.2100000000000002E-2</v>
      </c>
      <c r="Y133" s="2" t="s">
        <v>48</v>
      </c>
    </row>
    <row r="134" spans="1:25" hidden="1" x14ac:dyDescent="0.25">
      <c r="A134" s="2" t="s">
        <v>27</v>
      </c>
      <c r="C134" s="2" t="s">
        <v>44</v>
      </c>
      <c r="E134" s="3" t="s">
        <v>41</v>
      </c>
      <c r="F134" s="4">
        <v>1</v>
      </c>
      <c r="G134" s="3" t="s">
        <v>41</v>
      </c>
      <c r="H134" s="3" t="s">
        <v>41</v>
      </c>
      <c r="I134" s="4">
        <v>0.5</v>
      </c>
      <c r="J134" s="3" t="s">
        <v>41</v>
      </c>
      <c r="K134" s="4">
        <v>1</v>
      </c>
      <c r="L134" s="3" t="s">
        <v>41</v>
      </c>
      <c r="M134" s="4">
        <v>1</v>
      </c>
      <c r="N134" s="2" t="s">
        <v>48</v>
      </c>
      <c r="P134" s="4">
        <v>0.05</v>
      </c>
      <c r="Q134" s="3" t="s">
        <v>41</v>
      </c>
      <c r="R134" s="4">
        <v>0.5</v>
      </c>
      <c r="S134" s="3" t="s">
        <v>41</v>
      </c>
      <c r="T134" s="4">
        <v>1</v>
      </c>
      <c r="U134" s="3" t="s">
        <v>41</v>
      </c>
      <c r="V134" s="4">
        <v>1</v>
      </c>
      <c r="W134" s="4">
        <v>1</v>
      </c>
      <c r="X134" s="4">
        <v>0.5</v>
      </c>
      <c r="Y134" s="2" t="s">
        <v>48</v>
      </c>
    </row>
    <row r="135" spans="1:25" hidden="1" x14ac:dyDescent="0.25">
      <c r="A135" s="2" t="s">
        <v>27</v>
      </c>
      <c r="C135" s="2" t="s">
        <v>42</v>
      </c>
      <c r="E135" s="3">
        <v>122.3</v>
      </c>
      <c r="F135" s="2" t="s">
        <v>49</v>
      </c>
      <c r="G135" s="2">
        <v>115.4</v>
      </c>
      <c r="H135" s="2" t="s">
        <v>49</v>
      </c>
      <c r="I135" s="3">
        <v>37.57</v>
      </c>
      <c r="J135" s="2">
        <v>122.3</v>
      </c>
      <c r="K135" s="2" t="s">
        <v>49</v>
      </c>
      <c r="L135" s="3">
        <v>115.4</v>
      </c>
      <c r="M135" s="2" t="s">
        <v>49</v>
      </c>
      <c r="N135" s="2" t="s">
        <v>48</v>
      </c>
      <c r="P135" s="2">
        <v>55.1</v>
      </c>
      <c r="Q135" s="3">
        <v>105.63</v>
      </c>
      <c r="R135" s="3">
        <v>49.97</v>
      </c>
      <c r="S135" s="3">
        <v>36.03</v>
      </c>
      <c r="T135" s="3">
        <v>27.53</v>
      </c>
      <c r="U135" s="3">
        <v>53.33</v>
      </c>
      <c r="V135" s="3">
        <v>112.03</v>
      </c>
      <c r="W135" s="3">
        <v>49.97</v>
      </c>
      <c r="X135" s="3">
        <v>42.17</v>
      </c>
      <c r="Y135" s="2" t="s">
        <v>48</v>
      </c>
    </row>
    <row r="136" spans="1:25" hidden="1" x14ac:dyDescent="0.25">
      <c r="A136" s="2" t="s">
        <v>27</v>
      </c>
      <c r="C136" s="2" t="s">
        <v>43</v>
      </c>
      <c r="E136" s="2">
        <v>219.77</v>
      </c>
      <c r="F136" s="2" t="s">
        <v>49</v>
      </c>
      <c r="G136" s="3">
        <v>215.2</v>
      </c>
      <c r="H136" s="2" t="s">
        <v>49</v>
      </c>
      <c r="I136" s="2">
        <v>11.6</v>
      </c>
      <c r="J136" s="2">
        <v>219.77</v>
      </c>
      <c r="K136" s="2" t="s">
        <v>49</v>
      </c>
      <c r="L136" s="2">
        <v>215.2</v>
      </c>
      <c r="M136" s="2" t="s">
        <v>49</v>
      </c>
      <c r="N136" s="2" t="s">
        <v>48</v>
      </c>
      <c r="P136" s="3">
        <v>35.770000000000003</v>
      </c>
      <c r="Q136" s="3">
        <v>42.93</v>
      </c>
      <c r="R136" s="3">
        <v>22.57</v>
      </c>
      <c r="S136" s="3">
        <v>19.77</v>
      </c>
      <c r="T136" s="3">
        <v>43.1</v>
      </c>
      <c r="U136" s="3">
        <v>37.83</v>
      </c>
      <c r="V136" s="3">
        <v>42.27</v>
      </c>
      <c r="W136" s="3">
        <v>30.97</v>
      </c>
      <c r="X136" s="3">
        <v>20.8</v>
      </c>
      <c r="Y136" s="2" t="s">
        <v>48</v>
      </c>
    </row>
    <row r="137" spans="1:25" hidden="1" x14ac:dyDescent="0.25"/>
    <row r="138" spans="1:25" x14ac:dyDescent="0.25">
      <c r="A138" s="2" t="s">
        <v>28</v>
      </c>
      <c r="C138" s="2" t="s">
        <v>45</v>
      </c>
      <c r="E138" s="3">
        <v>0.14449999999999999</v>
      </c>
      <c r="F138" s="3">
        <v>1.2999999999999999E-2</v>
      </c>
      <c r="G138" s="6">
        <v>1.1299999999999999E-2</v>
      </c>
      <c r="H138" s="3">
        <v>0.17480000000000001</v>
      </c>
      <c r="I138" s="3">
        <v>0.52080000000000004</v>
      </c>
      <c r="J138" s="3">
        <v>0.1075</v>
      </c>
      <c r="K138" s="3">
        <v>1.2999999999999999E-2</v>
      </c>
      <c r="L138" s="3">
        <v>1.0500000000000001E-2</v>
      </c>
      <c r="M138" s="3">
        <v>0.15659999999999999</v>
      </c>
      <c r="N138" s="2" t="s">
        <v>48</v>
      </c>
      <c r="P138" s="3">
        <v>6.0699999999999997E-2</v>
      </c>
      <c r="Q138" s="3">
        <v>0.1336</v>
      </c>
      <c r="R138" s="3">
        <v>0.17960000000000001</v>
      </c>
      <c r="S138" s="3">
        <v>0.51719999999999999</v>
      </c>
      <c r="T138" s="3">
        <v>9.2600000000000002E-2</v>
      </c>
      <c r="U138" s="3">
        <v>0.1138</v>
      </c>
      <c r="V138" s="3">
        <v>0.21060000000000001</v>
      </c>
      <c r="W138" s="3">
        <v>0.32169999999999999</v>
      </c>
      <c r="X138" s="3">
        <v>0.2823</v>
      </c>
      <c r="Y138" s="2" t="s">
        <v>48</v>
      </c>
    </row>
    <row r="139" spans="1:25" hidden="1" x14ac:dyDescent="0.25">
      <c r="A139" s="2" t="s">
        <v>28</v>
      </c>
      <c r="C139" s="2" t="s">
        <v>44</v>
      </c>
      <c r="E139" s="4">
        <v>1</v>
      </c>
      <c r="F139" s="3" t="s">
        <v>41</v>
      </c>
      <c r="G139" s="3" t="s">
        <v>41</v>
      </c>
      <c r="H139" s="4">
        <v>1</v>
      </c>
      <c r="I139" s="4">
        <v>1</v>
      </c>
      <c r="J139" s="4">
        <v>1</v>
      </c>
      <c r="K139" s="3" t="s">
        <v>41</v>
      </c>
      <c r="L139" s="3" t="s">
        <v>41</v>
      </c>
      <c r="M139" s="4">
        <v>1</v>
      </c>
      <c r="N139" s="2" t="s">
        <v>48</v>
      </c>
      <c r="P139" s="4">
        <v>1</v>
      </c>
      <c r="Q139" s="4">
        <v>1</v>
      </c>
      <c r="R139" s="4">
        <v>1</v>
      </c>
      <c r="S139" s="4">
        <v>1</v>
      </c>
      <c r="T139" s="4">
        <v>1</v>
      </c>
      <c r="U139" s="4">
        <v>1</v>
      </c>
      <c r="V139" s="4">
        <v>1</v>
      </c>
      <c r="W139" s="4">
        <v>1</v>
      </c>
      <c r="X139" s="4">
        <v>1</v>
      </c>
      <c r="Y139" s="2" t="s">
        <v>48</v>
      </c>
    </row>
    <row r="140" spans="1:25" hidden="1" x14ac:dyDescent="0.25">
      <c r="A140" s="2" t="s">
        <v>28</v>
      </c>
      <c r="C140" s="2" t="s">
        <v>42</v>
      </c>
      <c r="E140" s="2">
        <v>248.5</v>
      </c>
      <c r="F140" s="3">
        <v>130.87</v>
      </c>
      <c r="G140" s="2" t="s">
        <v>49</v>
      </c>
      <c r="H140" s="3">
        <v>47.67</v>
      </c>
      <c r="I140" s="3">
        <v>78.27</v>
      </c>
      <c r="J140" s="3">
        <v>248.5</v>
      </c>
      <c r="K140" s="3">
        <v>130.87</v>
      </c>
      <c r="L140" s="2" t="s">
        <v>49</v>
      </c>
      <c r="M140" s="3">
        <v>47.67</v>
      </c>
      <c r="N140" s="2" t="s">
        <v>48</v>
      </c>
      <c r="P140" s="3">
        <v>39.9</v>
      </c>
      <c r="Q140" s="3">
        <v>54.07</v>
      </c>
      <c r="R140" s="3">
        <v>29.87</v>
      </c>
      <c r="S140" s="3">
        <v>26.9</v>
      </c>
      <c r="T140" s="3">
        <v>20.23</v>
      </c>
      <c r="U140" s="3">
        <v>42.27</v>
      </c>
      <c r="V140" s="2">
        <v>48.47</v>
      </c>
      <c r="W140" s="3">
        <v>40.299999999999997</v>
      </c>
      <c r="X140" s="3">
        <v>49.93</v>
      </c>
      <c r="Y140" s="2" t="s">
        <v>48</v>
      </c>
    </row>
    <row r="141" spans="1:25" hidden="1" x14ac:dyDescent="0.25">
      <c r="A141" s="2" t="s">
        <v>28</v>
      </c>
      <c r="C141" s="2" t="s">
        <v>43</v>
      </c>
      <c r="E141" s="3">
        <v>124.53</v>
      </c>
      <c r="F141" s="3">
        <v>60.4</v>
      </c>
      <c r="G141" s="2" t="s">
        <v>49</v>
      </c>
      <c r="H141" s="3">
        <v>64.23</v>
      </c>
      <c r="I141" s="3">
        <v>34.47</v>
      </c>
      <c r="J141" s="3">
        <v>124.53</v>
      </c>
      <c r="K141" s="3">
        <v>60.4</v>
      </c>
      <c r="L141" s="2" t="s">
        <v>49</v>
      </c>
      <c r="M141" s="3">
        <v>64.23</v>
      </c>
      <c r="N141" s="2" t="s">
        <v>48</v>
      </c>
      <c r="P141" s="3">
        <v>53.33</v>
      </c>
      <c r="Q141" s="2">
        <v>105.63</v>
      </c>
      <c r="R141" s="3">
        <v>49.97</v>
      </c>
      <c r="S141" s="3">
        <v>30.17</v>
      </c>
      <c r="T141" s="3">
        <v>32.53</v>
      </c>
      <c r="U141" s="3">
        <v>53.33</v>
      </c>
      <c r="V141" s="2">
        <v>112.03</v>
      </c>
      <c r="W141" s="3">
        <v>50.53</v>
      </c>
      <c r="X141" s="3">
        <v>26.9</v>
      </c>
      <c r="Y141" s="2" t="s">
        <v>48</v>
      </c>
    </row>
    <row r="142" spans="1:25" hidden="1" x14ac:dyDescent="0.25"/>
    <row r="143" spans="1:25" x14ac:dyDescent="0.25">
      <c r="A143" s="2" t="s">
        <v>29</v>
      </c>
      <c r="C143" s="2" t="s">
        <v>45</v>
      </c>
      <c r="E143" s="3">
        <v>4.1000000000000003E-3</v>
      </c>
      <c r="F143" s="3">
        <v>7.9299999999999995E-2</v>
      </c>
      <c r="G143" s="3">
        <v>8.8999999999999999E-3</v>
      </c>
      <c r="H143" s="3">
        <v>0.26889999999999997</v>
      </c>
      <c r="I143" s="3">
        <v>0.21429999999999999</v>
      </c>
      <c r="J143" s="3">
        <v>3.7000000000000002E-3</v>
      </c>
      <c r="K143" s="3">
        <v>7.9299999999999995E-2</v>
      </c>
      <c r="L143" s="3">
        <v>1.06E-2</v>
      </c>
      <c r="M143" s="3">
        <v>0.30059999999999998</v>
      </c>
      <c r="N143" s="2" t="s">
        <v>48</v>
      </c>
      <c r="P143" s="3">
        <v>8.3900000000000002E-2</v>
      </c>
      <c r="Q143" s="3">
        <v>0.1991</v>
      </c>
      <c r="R143" s="3">
        <v>0.22589999999999999</v>
      </c>
      <c r="S143" s="3">
        <v>5.3100000000000001E-2</v>
      </c>
      <c r="T143" s="3">
        <v>0.04</v>
      </c>
      <c r="U143" s="3">
        <v>0.2374</v>
      </c>
      <c r="V143" s="6">
        <v>0.16900000000000001</v>
      </c>
      <c r="W143" s="3">
        <v>8.6599999999999996E-2</v>
      </c>
      <c r="X143" s="3">
        <v>0.31309999999999999</v>
      </c>
      <c r="Y143" s="2" t="s">
        <v>48</v>
      </c>
    </row>
    <row r="144" spans="1:25" hidden="1" x14ac:dyDescent="0.25">
      <c r="A144" s="2" t="s">
        <v>29</v>
      </c>
      <c r="C144" s="2" t="s">
        <v>44</v>
      </c>
      <c r="E144" s="3" t="s">
        <v>41</v>
      </c>
      <c r="F144" s="4">
        <v>1</v>
      </c>
      <c r="G144" s="3" t="s">
        <v>41</v>
      </c>
      <c r="H144" s="4">
        <v>1</v>
      </c>
      <c r="I144" s="4">
        <v>1</v>
      </c>
      <c r="J144" s="3" t="s">
        <v>41</v>
      </c>
      <c r="K144" s="4">
        <v>1</v>
      </c>
      <c r="L144" s="3" t="s">
        <v>41</v>
      </c>
      <c r="M144" s="4">
        <v>1</v>
      </c>
      <c r="N144" s="2" t="s">
        <v>48</v>
      </c>
      <c r="P144" s="4">
        <v>1</v>
      </c>
      <c r="Q144" s="4">
        <v>1</v>
      </c>
      <c r="R144" s="4">
        <v>1</v>
      </c>
      <c r="S144" s="4">
        <v>1</v>
      </c>
      <c r="T144" s="4">
        <v>0.5</v>
      </c>
      <c r="U144" s="4">
        <v>1</v>
      </c>
      <c r="V144" s="4">
        <v>1</v>
      </c>
      <c r="W144" s="4">
        <v>1</v>
      </c>
      <c r="X144" s="4">
        <v>1</v>
      </c>
      <c r="Y144" s="2" t="s">
        <v>48</v>
      </c>
    </row>
    <row r="145" spans="1:25" hidden="1" x14ac:dyDescent="0.25">
      <c r="A145" s="2" t="s">
        <v>29</v>
      </c>
      <c r="C145" s="2" t="s">
        <v>42</v>
      </c>
      <c r="E145" s="3">
        <v>248.5</v>
      </c>
      <c r="F145" s="2" t="s">
        <v>49</v>
      </c>
      <c r="G145" s="3">
        <v>215.2</v>
      </c>
      <c r="H145" s="3">
        <v>66.430000000000007</v>
      </c>
      <c r="I145" s="3">
        <v>45.5</v>
      </c>
      <c r="J145" s="3">
        <v>248.5</v>
      </c>
      <c r="K145" s="2" t="s">
        <v>49</v>
      </c>
      <c r="L145" s="3">
        <v>215.2</v>
      </c>
      <c r="M145" s="3">
        <v>66.430000000000007</v>
      </c>
      <c r="N145" s="2" t="s">
        <v>48</v>
      </c>
      <c r="P145" s="3">
        <v>42.27</v>
      </c>
      <c r="Q145" s="3">
        <v>87.33</v>
      </c>
      <c r="R145" s="3">
        <v>29.87</v>
      </c>
      <c r="S145" s="3">
        <v>20.93</v>
      </c>
      <c r="T145" s="3">
        <v>12.5</v>
      </c>
      <c r="U145" s="3">
        <v>47.37</v>
      </c>
      <c r="V145" s="3">
        <v>112.03</v>
      </c>
      <c r="W145" s="3">
        <v>33.299999999999997</v>
      </c>
      <c r="X145" s="3">
        <v>42.17</v>
      </c>
      <c r="Y145" s="2" t="s">
        <v>48</v>
      </c>
    </row>
    <row r="146" spans="1:25" hidden="1" x14ac:dyDescent="0.25">
      <c r="A146" s="2" t="s">
        <v>29</v>
      </c>
      <c r="C146" s="2" t="s">
        <v>43</v>
      </c>
      <c r="E146" s="3">
        <v>115.37</v>
      </c>
      <c r="F146" s="2" t="s">
        <v>49</v>
      </c>
      <c r="G146" s="3">
        <v>122.3</v>
      </c>
      <c r="H146" s="3">
        <v>47.03</v>
      </c>
      <c r="I146" s="3">
        <v>26.4</v>
      </c>
      <c r="J146" s="3">
        <v>115.37</v>
      </c>
      <c r="K146" s="2" t="s">
        <v>49</v>
      </c>
      <c r="L146" s="3">
        <v>122.3</v>
      </c>
      <c r="M146" s="3">
        <v>47.03</v>
      </c>
      <c r="N146" s="2" t="s">
        <v>48</v>
      </c>
      <c r="P146" s="3">
        <v>50.93</v>
      </c>
      <c r="Q146" s="3">
        <v>105.63</v>
      </c>
      <c r="R146" s="3">
        <v>41.17</v>
      </c>
      <c r="S146" s="2">
        <v>36.03</v>
      </c>
      <c r="T146" s="3">
        <v>32.53</v>
      </c>
      <c r="U146" s="3">
        <v>49.93</v>
      </c>
      <c r="V146" s="3">
        <v>42.93</v>
      </c>
      <c r="W146" s="2">
        <v>49.97</v>
      </c>
      <c r="X146" s="3">
        <v>26.9</v>
      </c>
      <c r="Y146" s="2" t="s">
        <v>48</v>
      </c>
    </row>
    <row r="147" spans="1:25" hidden="1" x14ac:dyDescent="0.25"/>
    <row r="148" spans="1:25" x14ac:dyDescent="0.25">
      <c r="A148" s="2" t="s">
        <v>30</v>
      </c>
      <c r="C148" s="2" t="s">
        <v>45</v>
      </c>
      <c r="E148" s="3">
        <v>0.2515</v>
      </c>
      <c r="F148" s="3">
        <v>3.1399999999999997E-2</v>
      </c>
      <c r="G148" s="3">
        <v>2.1999999999999999E-2</v>
      </c>
      <c r="H148" s="3">
        <v>0.152</v>
      </c>
      <c r="I148" s="3">
        <v>0.20930000000000001</v>
      </c>
      <c r="J148" s="3">
        <v>0.20349999999999999</v>
      </c>
      <c r="K148" s="3">
        <v>3.1399999999999997E-2</v>
      </c>
      <c r="L148" s="3">
        <v>2.07E-2</v>
      </c>
      <c r="M148" s="3">
        <v>0.1363</v>
      </c>
      <c r="N148" s="2" t="s">
        <v>48</v>
      </c>
      <c r="P148" s="3">
        <v>0.21510000000000001</v>
      </c>
      <c r="Q148" s="3">
        <v>7.9399999999999998E-2</v>
      </c>
      <c r="R148" s="3">
        <v>1.12E-2</v>
      </c>
      <c r="S148" s="3">
        <v>1.52E-2</v>
      </c>
      <c r="T148" s="3">
        <v>6.5799999999999997E-2</v>
      </c>
      <c r="U148" s="3">
        <v>0.3785</v>
      </c>
      <c r="V148" s="3">
        <v>8.8800000000000004E-2</v>
      </c>
      <c r="W148" s="3">
        <v>5.3E-3</v>
      </c>
      <c r="X148" s="3">
        <v>5.6000000000000001E-2</v>
      </c>
      <c r="Y148" s="2" t="s">
        <v>48</v>
      </c>
    </row>
    <row r="149" spans="1:25" hidden="1" x14ac:dyDescent="0.25">
      <c r="A149" s="2" t="s">
        <v>30</v>
      </c>
      <c r="C149" s="2" t="s">
        <v>44</v>
      </c>
      <c r="E149" s="4">
        <v>1</v>
      </c>
      <c r="F149" s="3" t="s">
        <v>41</v>
      </c>
      <c r="G149" s="3" t="s">
        <v>41</v>
      </c>
      <c r="H149" s="4">
        <v>1</v>
      </c>
      <c r="I149" s="4">
        <v>1</v>
      </c>
      <c r="J149" s="4">
        <v>1</v>
      </c>
      <c r="K149" s="3" t="s">
        <v>41</v>
      </c>
      <c r="L149" s="3" t="s">
        <v>41</v>
      </c>
      <c r="M149" s="4">
        <v>1</v>
      </c>
      <c r="N149" s="2" t="s">
        <v>48</v>
      </c>
      <c r="P149" s="4">
        <v>1</v>
      </c>
      <c r="Q149" s="4">
        <v>1</v>
      </c>
      <c r="R149" s="4">
        <v>0.5</v>
      </c>
      <c r="S149" s="4">
        <v>0.5</v>
      </c>
      <c r="T149" s="4">
        <v>1</v>
      </c>
      <c r="U149" s="4">
        <v>1</v>
      </c>
      <c r="V149" s="4">
        <v>1</v>
      </c>
      <c r="W149" s="4">
        <v>0.1</v>
      </c>
      <c r="X149" s="4">
        <v>1</v>
      </c>
      <c r="Y149" s="2" t="s">
        <v>48</v>
      </c>
    </row>
    <row r="150" spans="1:25" hidden="1" x14ac:dyDescent="0.25">
      <c r="A150" s="2" t="s">
        <v>30</v>
      </c>
      <c r="C150" s="2" t="s">
        <v>42</v>
      </c>
      <c r="E150" s="3">
        <v>215.2</v>
      </c>
      <c r="F150" s="3">
        <v>131.97</v>
      </c>
      <c r="G150" s="3">
        <v>215.2</v>
      </c>
      <c r="H150" s="3">
        <v>46.27</v>
      </c>
      <c r="I150" s="3">
        <v>26.4</v>
      </c>
      <c r="J150" s="3">
        <v>215.2</v>
      </c>
      <c r="K150" s="3">
        <v>131.97</v>
      </c>
      <c r="L150" s="3">
        <v>215.2</v>
      </c>
      <c r="M150" s="3">
        <v>46.27</v>
      </c>
      <c r="N150" s="2" t="s">
        <v>48</v>
      </c>
      <c r="P150" s="3">
        <v>43.1</v>
      </c>
      <c r="Q150" s="3">
        <v>105.63</v>
      </c>
      <c r="R150" s="3">
        <v>25.33</v>
      </c>
      <c r="S150" s="3">
        <v>15.47</v>
      </c>
      <c r="T150" s="3">
        <v>21.87</v>
      </c>
      <c r="U150" s="3">
        <v>49.97</v>
      </c>
      <c r="V150" s="3">
        <v>59.93</v>
      </c>
      <c r="W150" s="3">
        <v>25.33</v>
      </c>
      <c r="X150" s="3">
        <v>20.93</v>
      </c>
      <c r="Y150" s="2" t="s">
        <v>48</v>
      </c>
    </row>
    <row r="151" spans="1:25" hidden="1" x14ac:dyDescent="0.25">
      <c r="A151" s="2" t="s">
        <v>30</v>
      </c>
      <c r="C151" s="2" t="s">
        <v>43</v>
      </c>
      <c r="E151" s="3">
        <v>124.53</v>
      </c>
      <c r="F151" s="3">
        <v>130.87</v>
      </c>
      <c r="G151" s="3">
        <v>122.3</v>
      </c>
      <c r="H151" s="3">
        <v>62.8</v>
      </c>
      <c r="I151" s="3">
        <v>78.27</v>
      </c>
      <c r="J151" s="3">
        <v>124.53</v>
      </c>
      <c r="K151" s="3">
        <v>130.87</v>
      </c>
      <c r="L151" s="3">
        <v>122.3</v>
      </c>
      <c r="M151" s="3">
        <v>62.8</v>
      </c>
      <c r="N151" s="2" t="s">
        <v>48</v>
      </c>
      <c r="P151" s="3">
        <v>50.03</v>
      </c>
      <c r="Q151" s="3">
        <v>87.33</v>
      </c>
      <c r="R151" s="3">
        <v>49.73</v>
      </c>
      <c r="S151" s="3">
        <v>42.17</v>
      </c>
      <c r="T151" s="3">
        <v>45.23</v>
      </c>
      <c r="U151" s="3">
        <v>38.229999999999997</v>
      </c>
      <c r="V151" s="3">
        <v>53.33</v>
      </c>
      <c r="W151" s="3">
        <v>50.53</v>
      </c>
      <c r="X151" s="3">
        <v>49.93</v>
      </c>
      <c r="Y151" s="2" t="s">
        <v>48</v>
      </c>
    </row>
    <row r="152" spans="1:25" hidden="1" x14ac:dyDescent="0.25"/>
    <row r="153" spans="1:25" x14ac:dyDescent="0.25">
      <c r="A153" s="2" t="s">
        <v>31</v>
      </c>
      <c r="C153" s="2" t="s">
        <v>45</v>
      </c>
      <c r="E153" s="3">
        <v>0.38919999999999999</v>
      </c>
      <c r="F153" s="3">
        <v>6.4600000000000005E-2</v>
      </c>
      <c r="G153" s="6">
        <v>0.20979999999999999</v>
      </c>
      <c r="H153" s="3">
        <v>9.5699999999999993E-2</v>
      </c>
      <c r="I153" s="3">
        <v>3.8800000000000001E-2</v>
      </c>
      <c r="J153" s="3">
        <v>0.32469999999999999</v>
      </c>
      <c r="K153" s="3">
        <v>6.4600000000000005E-2</v>
      </c>
      <c r="L153" s="3">
        <v>0.2009</v>
      </c>
      <c r="M153" s="3">
        <v>7.8600000000000003E-2</v>
      </c>
      <c r="N153" s="2" t="s">
        <v>48</v>
      </c>
      <c r="P153" s="5">
        <v>1.2E-5</v>
      </c>
      <c r="Q153" s="3">
        <v>7.2999999999999995E-2</v>
      </c>
      <c r="R153" s="3">
        <v>3.3999999999999998E-3</v>
      </c>
      <c r="S153" s="3">
        <v>1.1299999999999999E-2</v>
      </c>
      <c r="T153" s="3">
        <v>1.4E-3</v>
      </c>
      <c r="U153" s="3">
        <v>4.7999999999999996E-3</v>
      </c>
      <c r="V153" s="3">
        <v>4.7E-2</v>
      </c>
      <c r="W153" s="3">
        <v>0.13139999999999999</v>
      </c>
      <c r="X153" s="3">
        <v>3.8300000000000001E-2</v>
      </c>
      <c r="Y153" s="2" t="s">
        <v>48</v>
      </c>
    </row>
    <row r="154" spans="1:25" hidden="1" x14ac:dyDescent="0.25">
      <c r="A154" s="2" t="s">
        <v>31</v>
      </c>
      <c r="C154" s="2" t="s">
        <v>44</v>
      </c>
      <c r="E154" s="4">
        <v>1</v>
      </c>
      <c r="F154" s="4">
        <v>1</v>
      </c>
      <c r="G154" s="4">
        <v>1</v>
      </c>
      <c r="H154" s="4">
        <v>1</v>
      </c>
      <c r="I154" s="4">
        <v>0.5</v>
      </c>
      <c r="J154" s="4">
        <v>1</v>
      </c>
      <c r="K154" s="4">
        <v>1</v>
      </c>
      <c r="L154" s="4">
        <v>1</v>
      </c>
      <c r="M154" s="4">
        <v>1</v>
      </c>
      <c r="N154" s="2" t="s">
        <v>48</v>
      </c>
      <c r="P154" s="4">
        <v>0.01</v>
      </c>
      <c r="Q154" s="4">
        <v>1</v>
      </c>
      <c r="R154" s="4">
        <v>0.2</v>
      </c>
      <c r="S154" s="4">
        <v>0.5</v>
      </c>
      <c r="T154" s="4">
        <v>0.02</v>
      </c>
      <c r="U154" s="4">
        <v>0.5</v>
      </c>
      <c r="V154" s="3" t="s">
        <v>41</v>
      </c>
      <c r="W154" s="4">
        <v>1</v>
      </c>
      <c r="X154" s="3" t="s">
        <v>41</v>
      </c>
      <c r="Y154" s="2" t="s">
        <v>48</v>
      </c>
    </row>
    <row r="155" spans="1:25" hidden="1" x14ac:dyDescent="0.25">
      <c r="A155" s="2" t="s">
        <v>31</v>
      </c>
      <c r="C155" s="2" t="s">
        <v>42</v>
      </c>
      <c r="E155" s="2">
        <v>122.3</v>
      </c>
      <c r="F155" s="3">
        <v>76.53</v>
      </c>
      <c r="G155" s="3">
        <v>93.27</v>
      </c>
      <c r="H155" s="2">
        <v>54.97</v>
      </c>
      <c r="I155" s="3">
        <v>38.4</v>
      </c>
      <c r="J155" s="3">
        <v>116.4</v>
      </c>
      <c r="K155" s="3">
        <v>76.53</v>
      </c>
      <c r="L155" s="3">
        <v>93.27</v>
      </c>
      <c r="M155" s="3">
        <v>54.97</v>
      </c>
      <c r="N155" s="2" t="s">
        <v>48</v>
      </c>
      <c r="P155" s="3">
        <v>54.4</v>
      </c>
      <c r="Q155" s="3">
        <v>105.63</v>
      </c>
      <c r="R155" s="3">
        <v>49.73</v>
      </c>
      <c r="S155" s="3">
        <v>30.73</v>
      </c>
      <c r="T155" s="3">
        <v>34.770000000000003</v>
      </c>
      <c r="U155" s="3">
        <v>59.67</v>
      </c>
      <c r="V155" s="3">
        <v>59.93</v>
      </c>
      <c r="W155" s="3">
        <v>40.299999999999997</v>
      </c>
      <c r="X155" s="3">
        <v>42.17</v>
      </c>
      <c r="Y155" s="2" t="s">
        <v>48</v>
      </c>
    </row>
    <row r="156" spans="1:25" hidden="1" x14ac:dyDescent="0.25">
      <c r="A156" s="2" t="s">
        <v>31</v>
      </c>
      <c r="C156" s="2" t="s">
        <v>43</v>
      </c>
      <c r="E156" s="3">
        <v>131.97</v>
      </c>
      <c r="F156" s="3">
        <v>131.5</v>
      </c>
      <c r="G156" s="3">
        <v>80.569999999999993</v>
      </c>
      <c r="H156" s="3">
        <v>27.37</v>
      </c>
      <c r="I156" s="3">
        <v>12.07</v>
      </c>
      <c r="J156" s="3">
        <v>248.5</v>
      </c>
      <c r="K156" s="3">
        <v>131.5</v>
      </c>
      <c r="L156" s="2">
        <v>80.569999999999993</v>
      </c>
      <c r="M156" s="3">
        <v>27.37</v>
      </c>
      <c r="N156" s="2" t="s">
        <v>48</v>
      </c>
      <c r="P156" s="3">
        <v>30.73</v>
      </c>
      <c r="Q156" s="3">
        <v>77.27</v>
      </c>
      <c r="R156" s="2">
        <v>25.33</v>
      </c>
      <c r="S156" s="3">
        <v>14.8</v>
      </c>
      <c r="T156" s="3">
        <v>12.5</v>
      </c>
      <c r="U156" s="3">
        <v>40.299999999999997</v>
      </c>
      <c r="V156" s="3">
        <v>31.67</v>
      </c>
      <c r="W156" s="3">
        <v>50.53</v>
      </c>
      <c r="X156" s="3">
        <v>20.83</v>
      </c>
      <c r="Y156" s="2" t="s">
        <v>48</v>
      </c>
    </row>
    <row r="157" spans="1:25" hidden="1" x14ac:dyDescent="0.25"/>
    <row r="158" spans="1:25" hidden="1" x14ac:dyDescent="0.25"/>
    <row r="159" spans="1:25" hidden="1" x14ac:dyDescent="0.25"/>
    <row r="160" spans="1:25" hidden="1" x14ac:dyDescent="0.25"/>
  </sheetData>
  <autoFilter ref="A1:Y160" xr:uid="{00000000-0009-0000-0000-000002000000}">
    <filterColumn colId="2">
      <filters>
        <filter val="pValue"/>
      </filters>
    </filterColumn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mergeCells count="4">
    <mergeCell ref="A1:A2"/>
    <mergeCell ref="C1:C2"/>
    <mergeCell ref="E1:N1"/>
    <mergeCell ref="P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9"/>
  <sheetViews>
    <sheetView topLeftCell="A16" workbookViewId="0">
      <selection activeCell="A38" sqref="A38:A68"/>
    </sheetView>
  </sheetViews>
  <sheetFormatPr defaultRowHeight="15" x14ac:dyDescent="0.25"/>
  <cols>
    <col min="1" max="1" width="12.5703125" bestFit="1" customWidth="1"/>
    <col min="3" max="3" width="12.7109375" bestFit="1" customWidth="1"/>
    <col min="4" max="4" width="10" bestFit="1" customWidth="1"/>
    <col min="5" max="5" width="10.140625" bestFit="1" customWidth="1"/>
    <col min="6" max="6" width="10" bestFit="1" customWidth="1"/>
    <col min="7" max="7" width="10.140625" bestFit="1" customWidth="1"/>
    <col min="8" max="8" width="9" bestFit="1" customWidth="1"/>
    <col min="9" max="9" width="10.140625" customWidth="1"/>
    <col min="10" max="10" width="10.140625" bestFit="1" customWidth="1"/>
    <col min="11" max="11" width="10" bestFit="1" customWidth="1"/>
    <col min="12" max="12" width="10.140625" bestFit="1" customWidth="1"/>
    <col min="13" max="17" width="10" bestFit="1" customWidth="1"/>
    <col min="18" max="21" width="10.140625" bestFit="1" customWidth="1"/>
    <col min="22" max="22" width="10" bestFit="1" customWidth="1"/>
    <col min="23" max="24" width="10.140625" bestFit="1" customWidth="1"/>
    <col min="25" max="25" width="8.5703125" customWidth="1"/>
  </cols>
  <sheetData>
    <row r="1" spans="1:25" x14ac:dyDescent="0.25">
      <c r="A1" s="32" t="s">
        <v>0</v>
      </c>
      <c r="B1" s="2"/>
      <c r="C1" s="32" t="s">
        <v>46</v>
      </c>
      <c r="D1" s="2"/>
      <c r="E1" s="32" t="s">
        <v>50</v>
      </c>
      <c r="F1" s="32"/>
      <c r="G1" s="32"/>
      <c r="H1" s="32"/>
      <c r="I1" s="32"/>
      <c r="J1" s="32"/>
      <c r="K1" s="32"/>
      <c r="L1" s="32"/>
      <c r="M1" s="32"/>
      <c r="N1" s="32"/>
      <c r="O1" s="2"/>
      <c r="P1" s="32" t="s">
        <v>51</v>
      </c>
      <c r="Q1" s="32"/>
      <c r="R1" s="32"/>
      <c r="S1" s="32"/>
      <c r="T1" s="32"/>
      <c r="U1" s="32"/>
      <c r="V1" s="32"/>
      <c r="W1" s="32"/>
      <c r="X1" s="32"/>
      <c r="Y1" s="32"/>
    </row>
    <row r="2" spans="1:25" x14ac:dyDescent="0.25">
      <c r="A2" s="32"/>
      <c r="B2" s="2"/>
      <c r="C2" s="32"/>
      <c r="D2" s="2"/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47</v>
      </c>
      <c r="K2" s="2" t="s">
        <v>37</v>
      </c>
      <c r="L2" s="2" t="s">
        <v>38</v>
      </c>
      <c r="M2" s="2" t="s">
        <v>39</v>
      </c>
      <c r="N2" s="2" t="s">
        <v>40</v>
      </c>
      <c r="O2" s="2"/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2" t="s">
        <v>47</v>
      </c>
      <c r="V2" s="2" t="s">
        <v>37</v>
      </c>
      <c r="W2" s="2" t="s">
        <v>38</v>
      </c>
      <c r="X2" s="2" t="s">
        <v>39</v>
      </c>
      <c r="Y2" s="2" t="s">
        <v>40</v>
      </c>
    </row>
    <row r="3" spans="1:25" x14ac:dyDescent="0.25">
      <c r="A3" s="2" t="s">
        <v>1</v>
      </c>
      <c r="B3" s="2"/>
      <c r="C3" s="2" t="s">
        <v>45</v>
      </c>
      <c r="D3" s="2"/>
      <c r="E3" s="2">
        <v>0.36549999999999999</v>
      </c>
      <c r="F3" s="2">
        <v>4.9399999999999999E-2</v>
      </c>
      <c r="G3" s="2">
        <v>3.5999999999999997E-2</v>
      </c>
      <c r="H3" s="2">
        <v>0.30819999999999997</v>
      </c>
      <c r="I3" s="2">
        <v>1.1000000000000001E-3</v>
      </c>
      <c r="J3" s="2">
        <v>0.38090000000000002</v>
      </c>
      <c r="K3" s="2">
        <v>4.9399999999999999E-2</v>
      </c>
      <c r="L3" s="2">
        <v>3.4000000000000002E-2</v>
      </c>
      <c r="M3" s="2">
        <v>0.29249999999999998</v>
      </c>
      <c r="N3" s="2" t="s">
        <v>48</v>
      </c>
      <c r="O3" s="2"/>
      <c r="P3" s="2">
        <v>2.41E-2</v>
      </c>
      <c r="Q3" s="2">
        <v>4.2000000000000003E-2</v>
      </c>
      <c r="R3" s="2">
        <v>0.13539999999999999</v>
      </c>
      <c r="S3" s="2">
        <v>0.1099</v>
      </c>
      <c r="T3" s="2">
        <v>4.8800000000000003E-2</v>
      </c>
      <c r="U3" s="2">
        <v>5.4899999999999997E-2</v>
      </c>
      <c r="V3" s="2">
        <v>1.9400000000000001E-2</v>
      </c>
      <c r="W3" s="2">
        <v>0.2878</v>
      </c>
      <c r="X3" s="2">
        <v>3.49E-2</v>
      </c>
      <c r="Y3" s="2" t="s">
        <v>48</v>
      </c>
    </row>
    <row r="4" spans="1:25" x14ac:dyDescent="0.25">
      <c r="A4" s="2" t="s">
        <v>2</v>
      </c>
      <c r="B4" s="2"/>
      <c r="C4" s="2" t="s">
        <v>45</v>
      </c>
      <c r="D4" s="2"/>
      <c r="E4" s="2">
        <v>0.24340000000000001</v>
      </c>
      <c r="F4" s="2">
        <v>6.9800000000000001E-2</v>
      </c>
      <c r="G4" s="2">
        <v>1.1000000000000001E-3</v>
      </c>
      <c r="H4" s="2">
        <v>0.36959999999999998</v>
      </c>
      <c r="I4" s="2">
        <v>0.28110000000000002</v>
      </c>
      <c r="J4" s="2">
        <v>0.21390000000000001</v>
      </c>
      <c r="K4" s="2">
        <v>6.9800000000000001E-2</v>
      </c>
      <c r="L4" s="2">
        <v>1.2999999999999999E-3</v>
      </c>
      <c r="M4" s="2">
        <v>0.3579</v>
      </c>
      <c r="N4" s="2" t="s">
        <v>48</v>
      </c>
      <c r="O4" s="2"/>
      <c r="P4" s="2">
        <v>0.30649999999999999</v>
      </c>
      <c r="Q4" s="2">
        <v>0.22789999999999999</v>
      </c>
      <c r="R4" s="2">
        <v>2.23E-2</v>
      </c>
      <c r="S4" s="2">
        <v>5.4000000000000003E-3</v>
      </c>
      <c r="T4" s="2">
        <v>0.18340000000000001</v>
      </c>
      <c r="U4" s="2">
        <v>7.2900000000000006E-2</v>
      </c>
      <c r="V4" s="2">
        <v>8.9700000000000002E-2</v>
      </c>
      <c r="W4" s="2">
        <v>2.12E-2</v>
      </c>
      <c r="X4" s="2">
        <v>1E-3</v>
      </c>
      <c r="Y4" s="2" t="s">
        <v>48</v>
      </c>
    </row>
    <row r="5" spans="1:25" x14ac:dyDescent="0.25">
      <c r="A5" s="2" t="s">
        <v>3</v>
      </c>
      <c r="B5" s="2"/>
      <c r="C5" s="2" t="s">
        <v>45</v>
      </c>
      <c r="D5" s="2"/>
      <c r="E5" s="2">
        <v>5.0000000000000001E-4</v>
      </c>
      <c r="F5" s="2">
        <v>8.9999999999999993E-3</v>
      </c>
      <c r="G5" s="2">
        <v>1.1999999999999999E-3</v>
      </c>
      <c r="H5" s="2">
        <v>9.3299999999999994E-2</v>
      </c>
      <c r="I5" s="2">
        <v>0.23330000000000001</v>
      </c>
      <c r="J5" s="2">
        <v>2.9999999999999997E-4</v>
      </c>
      <c r="K5" s="2">
        <v>8.9999999999999993E-3</v>
      </c>
      <c r="L5" s="2">
        <v>1E-3</v>
      </c>
      <c r="M5" s="2">
        <v>0.1074</v>
      </c>
      <c r="N5" s="2" t="s">
        <v>48</v>
      </c>
      <c r="O5" s="2"/>
      <c r="P5" s="2">
        <v>7.5200000000000003E-2</v>
      </c>
      <c r="Q5" s="2">
        <v>9.5200000000000007E-2</v>
      </c>
      <c r="R5" s="2">
        <v>0.14299999999999999</v>
      </c>
      <c r="S5" s="2">
        <v>2.5499999999999998E-2</v>
      </c>
      <c r="T5" s="2">
        <v>0.10009999999999999</v>
      </c>
      <c r="U5" s="2">
        <v>0.14610000000000001</v>
      </c>
      <c r="V5" s="2">
        <v>0.41649999999999998</v>
      </c>
      <c r="W5" s="2">
        <v>0.25509999999999999</v>
      </c>
      <c r="X5" s="2">
        <v>0.1182</v>
      </c>
      <c r="Y5" s="2" t="s">
        <v>48</v>
      </c>
    </row>
    <row r="6" spans="1:25" x14ac:dyDescent="0.25">
      <c r="A6" s="2" t="s">
        <v>4</v>
      </c>
      <c r="B6" s="2"/>
      <c r="C6" s="2" t="s">
        <v>45</v>
      </c>
      <c r="D6" s="2"/>
      <c r="E6" s="2">
        <v>0.18770000000000001</v>
      </c>
      <c r="F6" s="3">
        <v>7.3800000000000004E-2</v>
      </c>
      <c r="G6" s="3">
        <v>0.128</v>
      </c>
      <c r="H6" s="2">
        <v>5.8099999999999999E-2</v>
      </c>
      <c r="I6" s="2">
        <v>0.1711</v>
      </c>
      <c r="J6" s="2">
        <v>0.21790000000000001</v>
      </c>
      <c r="K6" s="2">
        <v>7.3800000000000004E-2</v>
      </c>
      <c r="L6" s="2">
        <v>0.1336</v>
      </c>
      <c r="M6" s="2">
        <v>5.5E-2</v>
      </c>
      <c r="N6" s="2" t="s">
        <v>48</v>
      </c>
      <c r="O6" s="2"/>
      <c r="P6" s="3">
        <v>1.4E-3</v>
      </c>
      <c r="Q6" s="3">
        <v>1.01E-2</v>
      </c>
      <c r="R6" s="3">
        <v>2.12E-2</v>
      </c>
      <c r="S6" s="2">
        <v>0.33429999999999999</v>
      </c>
      <c r="T6" s="2">
        <v>0.31419999999999998</v>
      </c>
      <c r="U6" s="2">
        <v>2.3300000000000001E-2</v>
      </c>
      <c r="V6" s="2">
        <v>3.7000000000000002E-3</v>
      </c>
      <c r="W6" s="2">
        <v>0.2145</v>
      </c>
      <c r="X6" s="3">
        <v>2.9100000000000001E-2</v>
      </c>
      <c r="Y6" s="2" t="s">
        <v>48</v>
      </c>
    </row>
    <row r="7" spans="1:25" x14ac:dyDescent="0.25">
      <c r="A7" s="2" t="s">
        <v>5</v>
      </c>
      <c r="B7" s="2"/>
      <c r="C7" s="2" t="s">
        <v>45</v>
      </c>
      <c r="D7" s="2"/>
      <c r="E7" s="2">
        <v>7.2400000000000006E-2</v>
      </c>
      <c r="F7" s="2">
        <v>0.313</v>
      </c>
      <c r="G7" s="2">
        <v>0.1704</v>
      </c>
      <c r="H7" s="2">
        <v>0.27950000000000003</v>
      </c>
      <c r="I7" s="2">
        <v>0.13500000000000001</v>
      </c>
      <c r="J7" s="2">
        <v>7.3099999999999998E-2</v>
      </c>
      <c r="K7" s="2">
        <v>0.313</v>
      </c>
      <c r="L7" s="2">
        <v>0.1668</v>
      </c>
      <c r="M7" s="2">
        <v>0.30759999999999998</v>
      </c>
      <c r="N7" s="2" t="s">
        <v>48</v>
      </c>
      <c r="O7" s="2"/>
      <c r="P7" s="2">
        <v>0.22090000000000001</v>
      </c>
      <c r="Q7" s="2">
        <v>0.2089</v>
      </c>
      <c r="R7" s="2">
        <v>0.15959999999999999</v>
      </c>
      <c r="S7" s="2">
        <v>6.8000000000000005E-2</v>
      </c>
      <c r="T7" s="2">
        <v>0.1734</v>
      </c>
      <c r="U7" s="2">
        <v>0.31069999999999998</v>
      </c>
      <c r="V7" s="2">
        <v>6.6199999999999995E-2</v>
      </c>
      <c r="W7" s="2">
        <v>3.8300000000000001E-2</v>
      </c>
      <c r="X7" s="2">
        <v>1.7999999999999999E-2</v>
      </c>
      <c r="Y7" s="2" t="s">
        <v>48</v>
      </c>
    </row>
    <row r="8" spans="1:25" x14ac:dyDescent="0.25">
      <c r="A8" s="2" t="s">
        <v>6</v>
      </c>
      <c r="B8" s="2"/>
      <c r="C8" s="2" t="s">
        <v>45</v>
      </c>
      <c r="D8" s="2"/>
      <c r="E8" s="2">
        <v>3.0800000000000001E-2</v>
      </c>
      <c r="F8" s="2">
        <v>0.2482</v>
      </c>
      <c r="G8" s="2">
        <v>2.1700000000000001E-2</v>
      </c>
      <c r="H8" s="2">
        <v>2.6599999999999999E-2</v>
      </c>
      <c r="I8" s="2">
        <v>0.29680000000000001</v>
      </c>
      <c r="J8" s="2">
        <v>3.1E-2</v>
      </c>
      <c r="K8" s="2">
        <v>0.2482</v>
      </c>
      <c r="L8" s="2">
        <v>2.5600000000000001E-2</v>
      </c>
      <c r="M8" s="2">
        <v>2.1000000000000001E-2</v>
      </c>
      <c r="N8" s="2" t="s">
        <v>48</v>
      </c>
      <c r="O8" s="2"/>
      <c r="P8" s="2">
        <v>0.11360000000000001</v>
      </c>
      <c r="Q8" s="2">
        <v>3.4700000000000002E-2</v>
      </c>
      <c r="R8" s="2">
        <v>5.79E-2</v>
      </c>
      <c r="S8" s="2">
        <v>0.13270000000000001</v>
      </c>
      <c r="T8" s="2">
        <v>0.28920000000000001</v>
      </c>
      <c r="U8" s="2">
        <v>0.1459</v>
      </c>
      <c r="V8" s="2">
        <v>1.06E-2</v>
      </c>
      <c r="W8" s="2">
        <v>0.19089999999999999</v>
      </c>
      <c r="X8" s="2">
        <v>4.0000000000000002E-4</v>
      </c>
      <c r="Y8" s="2" t="s">
        <v>48</v>
      </c>
    </row>
    <row r="9" spans="1:25" x14ac:dyDescent="0.25">
      <c r="A9" s="2" t="s">
        <v>7</v>
      </c>
      <c r="B9" s="2"/>
      <c r="C9" s="2" t="s">
        <v>45</v>
      </c>
      <c r="D9" s="2"/>
      <c r="E9" s="2">
        <v>6.4699999999999994E-2</v>
      </c>
      <c r="F9" s="2">
        <v>0.20669999999999999</v>
      </c>
      <c r="G9" s="2">
        <v>9.7999999999999997E-3</v>
      </c>
      <c r="H9" s="2">
        <v>0.35320000000000001</v>
      </c>
      <c r="I9" s="2">
        <v>4.1500000000000002E-2</v>
      </c>
      <c r="J9" s="2">
        <v>6.1800000000000001E-2</v>
      </c>
      <c r="K9" s="2">
        <v>0.20669999999999999</v>
      </c>
      <c r="L9" s="2">
        <v>8.2000000000000007E-3</v>
      </c>
      <c r="M9" s="2">
        <v>0.31590000000000001</v>
      </c>
      <c r="N9" s="2" t="s">
        <v>48</v>
      </c>
      <c r="O9" s="2"/>
      <c r="P9" s="2">
        <v>6.13E-2</v>
      </c>
      <c r="Q9" s="2">
        <v>0.53649999999999998</v>
      </c>
      <c r="R9" s="2">
        <v>0.1202</v>
      </c>
      <c r="S9" s="2">
        <v>8.14E-2</v>
      </c>
      <c r="T9" s="2">
        <v>0.3468</v>
      </c>
      <c r="U9" s="2">
        <v>0.29399999999999998</v>
      </c>
      <c r="V9" s="2">
        <v>0.20530000000000001</v>
      </c>
      <c r="W9" s="2">
        <v>0.2087</v>
      </c>
      <c r="X9" s="2">
        <v>0.3619</v>
      </c>
      <c r="Y9" s="2" t="s">
        <v>48</v>
      </c>
    </row>
    <row r="10" spans="1:25" x14ac:dyDescent="0.25">
      <c r="A10" s="2" t="s">
        <v>8</v>
      </c>
      <c r="B10" s="2"/>
      <c r="C10" s="2" t="s">
        <v>45</v>
      </c>
      <c r="D10" s="2"/>
      <c r="E10" s="2">
        <v>0.22739999999999999</v>
      </c>
      <c r="F10" s="2">
        <v>0.2475</v>
      </c>
      <c r="G10" s="2">
        <v>0.15190000000000001</v>
      </c>
      <c r="H10" s="2">
        <v>0.24229999999999999</v>
      </c>
      <c r="I10" s="2">
        <v>0.34570000000000001</v>
      </c>
      <c r="J10" s="2">
        <v>0.2009</v>
      </c>
      <c r="K10" s="2">
        <v>0.2475</v>
      </c>
      <c r="L10" s="2">
        <v>0.1603</v>
      </c>
      <c r="M10" s="2">
        <v>0.22950000000000001</v>
      </c>
      <c r="N10" s="2" t="s">
        <v>48</v>
      </c>
      <c r="O10" s="2"/>
      <c r="P10" s="2">
        <v>3.8E-3</v>
      </c>
      <c r="Q10" s="2">
        <v>2.6599999999999999E-2</v>
      </c>
      <c r="R10" s="2">
        <v>0.40210000000000001</v>
      </c>
      <c r="S10" s="2">
        <v>0.1643</v>
      </c>
      <c r="T10" s="2">
        <v>3.5499999999999997E-2</v>
      </c>
      <c r="U10" s="2">
        <v>9.1999999999999998E-3</v>
      </c>
      <c r="V10" s="2">
        <v>1.5100000000000001E-2</v>
      </c>
      <c r="W10" s="2">
        <v>0.18210000000000001</v>
      </c>
      <c r="X10" s="2">
        <v>1.03E-2</v>
      </c>
      <c r="Y10" s="2" t="s">
        <v>48</v>
      </c>
    </row>
    <row r="11" spans="1:25" x14ac:dyDescent="0.25">
      <c r="A11" s="2" t="s">
        <v>9</v>
      </c>
      <c r="B11" s="2"/>
      <c r="C11" s="2" t="s">
        <v>45</v>
      </c>
      <c r="D11" s="2"/>
      <c r="E11" s="2">
        <v>4.24E-2</v>
      </c>
      <c r="F11" s="2">
        <v>0.1103</v>
      </c>
      <c r="G11" s="2">
        <v>0.26800000000000002</v>
      </c>
      <c r="H11" s="5">
        <v>8.5000000000000006E-5</v>
      </c>
      <c r="I11" s="2">
        <v>0.1134</v>
      </c>
      <c r="J11" s="2">
        <v>3.8699999999999998E-2</v>
      </c>
      <c r="K11" s="2">
        <v>0.1103</v>
      </c>
      <c r="L11" s="2">
        <v>0.26500000000000001</v>
      </c>
      <c r="M11" s="5">
        <v>9.0000000000000006E-5</v>
      </c>
      <c r="N11" s="2" t="s">
        <v>48</v>
      </c>
      <c r="O11" s="2"/>
      <c r="P11" s="2">
        <v>2.5999999999999999E-3</v>
      </c>
      <c r="Q11" s="2">
        <v>8.2000000000000003E-2</v>
      </c>
      <c r="R11" s="2">
        <v>8.8400000000000006E-2</v>
      </c>
      <c r="S11" s="2">
        <v>0.14860000000000001</v>
      </c>
      <c r="T11" s="2">
        <v>9.0499999999999997E-2</v>
      </c>
      <c r="U11" s="2">
        <v>9.7999999999999997E-3</v>
      </c>
      <c r="V11" s="2">
        <v>3.8399999999999997E-2</v>
      </c>
      <c r="W11" s="2">
        <v>0.36780000000000002</v>
      </c>
      <c r="X11" s="2">
        <v>0.13420000000000001</v>
      </c>
      <c r="Y11" s="2" t="s">
        <v>48</v>
      </c>
    </row>
    <row r="12" spans="1:25" x14ac:dyDescent="0.25">
      <c r="A12" s="2" t="s">
        <v>10</v>
      </c>
      <c r="B12" s="2"/>
      <c r="C12" s="2" t="s">
        <v>45</v>
      </c>
      <c r="D12" s="2"/>
      <c r="E12" s="2">
        <v>0.20810000000000001</v>
      </c>
      <c r="F12" s="2">
        <v>3.2599999999999997E-2</v>
      </c>
      <c r="G12" s="2">
        <v>6.4999999999999997E-3</v>
      </c>
      <c r="H12" s="2">
        <v>3.5400000000000001E-2</v>
      </c>
      <c r="I12" s="2">
        <v>0.23419999999999999</v>
      </c>
      <c r="J12" s="2">
        <v>0.14860000000000001</v>
      </c>
      <c r="K12" s="2">
        <v>3.2599999999999997E-2</v>
      </c>
      <c r="L12" s="2">
        <v>5.1000000000000004E-3</v>
      </c>
      <c r="M12" s="2">
        <v>2.8400000000000002E-2</v>
      </c>
      <c r="N12" s="2" t="s">
        <v>48</v>
      </c>
      <c r="O12" s="2"/>
      <c r="P12" s="2">
        <v>1.7299999999999999E-2</v>
      </c>
      <c r="Q12" s="2">
        <v>0.4425</v>
      </c>
      <c r="R12" s="2">
        <v>0.28699999999999998</v>
      </c>
      <c r="S12" s="2">
        <v>0.1535</v>
      </c>
      <c r="T12" s="2">
        <v>0.43759999999999999</v>
      </c>
      <c r="U12" s="2">
        <v>2.4400000000000002E-2</v>
      </c>
      <c r="V12" s="2">
        <v>0.39910000000000001</v>
      </c>
      <c r="W12" s="2">
        <v>0.12809999999999999</v>
      </c>
      <c r="X12" s="2">
        <v>1.6500000000000001E-2</v>
      </c>
      <c r="Y12" s="2" t="s">
        <v>48</v>
      </c>
    </row>
    <row r="13" spans="1:25" x14ac:dyDescent="0.25">
      <c r="A13" s="2" t="s">
        <v>11</v>
      </c>
      <c r="B13" s="2"/>
      <c r="C13" s="2" t="s">
        <v>45</v>
      </c>
      <c r="D13" s="2"/>
      <c r="E13" s="2">
        <v>0.16470000000000001</v>
      </c>
      <c r="F13" s="2">
        <v>0.32090000000000002</v>
      </c>
      <c r="G13" s="2">
        <v>0.1051</v>
      </c>
      <c r="H13" s="2">
        <v>0.29530000000000001</v>
      </c>
      <c r="I13" s="2">
        <v>0.25969999999999999</v>
      </c>
      <c r="J13" s="2">
        <v>0.16120000000000001</v>
      </c>
      <c r="K13" s="2">
        <v>0.32090000000000002</v>
      </c>
      <c r="L13" s="2">
        <v>0.1033</v>
      </c>
      <c r="M13" s="2">
        <v>0.32679999999999998</v>
      </c>
      <c r="N13" s="2" t="s">
        <v>48</v>
      </c>
      <c r="O13" s="2"/>
      <c r="P13" s="2">
        <v>3.8E-3</v>
      </c>
      <c r="Q13" s="2">
        <v>0.1401</v>
      </c>
      <c r="R13" s="2">
        <v>2.2100000000000002E-2</v>
      </c>
      <c r="S13" s="2">
        <v>0.2442</v>
      </c>
      <c r="T13" s="2">
        <v>0.66520000000000001</v>
      </c>
      <c r="U13" s="2">
        <v>1.14E-2</v>
      </c>
      <c r="V13" s="2">
        <v>4.4600000000000001E-2</v>
      </c>
      <c r="W13" s="2">
        <v>0.30809999999999998</v>
      </c>
      <c r="X13" s="2">
        <v>0.28910000000000002</v>
      </c>
      <c r="Y13" s="2" t="s">
        <v>48</v>
      </c>
    </row>
    <row r="14" spans="1:25" x14ac:dyDescent="0.25">
      <c r="A14" s="2" t="s">
        <v>12</v>
      </c>
      <c r="B14" s="2"/>
      <c r="C14" s="2" t="s">
        <v>45</v>
      </c>
      <c r="D14" s="2"/>
      <c r="E14" s="2">
        <v>1.8800000000000001E-2</v>
      </c>
      <c r="F14" s="2">
        <v>1.2200000000000001E-2</v>
      </c>
      <c r="G14" s="2">
        <v>7.9899999999999999E-2</v>
      </c>
      <c r="H14" s="2">
        <v>4.0800000000000003E-2</v>
      </c>
      <c r="I14" s="2">
        <v>8.2799999999999999E-2</v>
      </c>
      <c r="J14" s="2">
        <v>2.0400000000000001E-2</v>
      </c>
      <c r="K14" s="2">
        <v>1.2200000000000001E-2</v>
      </c>
      <c r="L14" s="2">
        <v>9.3100000000000002E-2</v>
      </c>
      <c r="M14" s="2">
        <v>4.7800000000000002E-2</v>
      </c>
      <c r="N14" s="2" t="s">
        <v>48</v>
      </c>
      <c r="O14" s="2"/>
      <c r="P14" s="2">
        <v>4.0800000000000003E-2</v>
      </c>
      <c r="Q14" s="2">
        <v>6.2799999999999995E-2</v>
      </c>
      <c r="R14" s="2">
        <v>0.15559999999999999</v>
      </c>
      <c r="S14" s="2">
        <v>5.96E-2</v>
      </c>
      <c r="T14" s="2">
        <v>0.32240000000000002</v>
      </c>
      <c r="U14" s="2">
        <v>0.1673</v>
      </c>
      <c r="V14" s="2">
        <v>8.2100000000000006E-2</v>
      </c>
      <c r="W14" s="2">
        <v>0.37940000000000002</v>
      </c>
      <c r="X14" s="2">
        <v>7.0000000000000007E-2</v>
      </c>
      <c r="Y14" s="2" t="s">
        <v>48</v>
      </c>
    </row>
    <row r="15" spans="1:25" x14ac:dyDescent="0.25">
      <c r="A15" s="2" t="s">
        <v>13</v>
      </c>
      <c r="B15" s="2"/>
      <c r="C15" s="2" t="s">
        <v>45</v>
      </c>
      <c r="D15" s="2"/>
      <c r="E15" s="2">
        <v>7.9299999999999995E-2</v>
      </c>
      <c r="F15" s="2">
        <v>0.13009999999999999</v>
      </c>
      <c r="G15" s="2">
        <v>0.1915</v>
      </c>
      <c r="H15" s="2">
        <v>3.6499999999999998E-2</v>
      </c>
      <c r="I15" s="2">
        <v>5.3E-3</v>
      </c>
      <c r="J15" s="2">
        <v>5.6599999999999998E-2</v>
      </c>
      <c r="K15" s="2">
        <v>0.13009999999999999</v>
      </c>
      <c r="L15" s="2">
        <v>0.1784</v>
      </c>
      <c r="M15" s="2">
        <v>3.09E-2</v>
      </c>
      <c r="N15" s="2" t="s">
        <v>48</v>
      </c>
      <c r="O15" s="2"/>
      <c r="P15" s="2">
        <v>0.2707</v>
      </c>
      <c r="Q15" s="2">
        <v>0.1739</v>
      </c>
      <c r="R15" s="2">
        <v>0.2525</v>
      </c>
      <c r="S15" s="2">
        <v>0.30819999999999997</v>
      </c>
      <c r="T15" s="2">
        <v>0.18540000000000001</v>
      </c>
      <c r="U15" s="2">
        <v>0.311</v>
      </c>
      <c r="V15" s="2">
        <v>0.27460000000000001</v>
      </c>
      <c r="W15" s="2">
        <v>9.3299999999999994E-2</v>
      </c>
      <c r="X15" s="2">
        <v>0.1467</v>
      </c>
      <c r="Y15" s="2" t="s">
        <v>48</v>
      </c>
    </row>
    <row r="16" spans="1:25" x14ac:dyDescent="0.25">
      <c r="A16" s="2" t="s">
        <v>14</v>
      </c>
      <c r="B16" s="2"/>
      <c r="C16" s="2" t="s">
        <v>45</v>
      </c>
      <c r="D16" s="2"/>
      <c r="E16" s="2">
        <v>0.16769999999999999</v>
      </c>
      <c r="F16" s="2">
        <v>0.15110000000000001</v>
      </c>
      <c r="G16" s="3">
        <v>2.6800000000000001E-2</v>
      </c>
      <c r="H16" s="2">
        <v>0.1368</v>
      </c>
      <c r="I16" s="2">
        <v>0.495</v>
      </c>
      <c r="J16" s="2">
        <v>0.14019999999999999</v>
      </c>
      <c r="K16" s="2">
        <v>0.15110000000000001</v>
      </c>
      <c r="L16" s="2">
        <v>2.5399999999999999E-2</v>
      </c>
      <c r="M16" s="2">
        <v>0.11559999999999999</v>
      </c>
      <c r="N16" s="2" t="s">
        <v>48</v>
      </c>
      <c r="O16" s="2"/>
      <c r="P16" s="2">
        <v>1.9E-3</v>
      </c>
      <c r="Q16" s="5">
        <v>4.8999999999999998E-5</v>
      </c>
      <c r="R16" s="2">
        <v>0.33239999999999997</v>
      </c>
      <c r="S16" s="2">
        <v>0.11940000000000001</v>
      </c>
      <c r="T16" s="2">
        <v>0.14219999999999999</v>
      </c>
      <c r="U16" s="2">
        <v>1.5E-3</v>
      </c>
      <c r="V16" s="2">
        <v>1.1000000000000001E-3</v>
      </c>
      <c r="W16" s="2">
        <v>0.14219999999999999</v>
      </c>
      <c r="X16" s="2">
        <v>0.3412</v>
      </c>
      <c r="Y16" s="2" t="s">
        <v>48</v>
      </c>
    </row>
    <row r="17" spans="1:25" x14ac:dyDescent="0.25">
      <c r="A17" s="2" t="s">
        <v>15</v>
      </c>
      <c r="B17" s="2"/>
      <c r="C17" s="2" t="s">
        <v>45</v>
      </c>
      <c r="D17" s="2"/>
      <c r="E17" s="2">
        <v>2.1999999999999999E-2</v>
      </c>
      <c r="F17" s="2">
        <v>9.1600000000000001E-2</v>
      </c>
      <c r="G17" s="2">
        <v>5.6000000000000001E-2</v>
      </c>
      <c r="H17" s="2">
        <v>2.9399999999999999E-2</v>
      </c>
      <c r="I17" s="5">
        <v>2.1999999999999999E-5</v>
      </c>
      <c r="J17" s="2">
        <v>2.63E-2</v>
      </c>
      <c r="K17" s="2">
        <v>9.1600000000000001E-2</v>
      </c>
      <c r="L17" s="2">
        <v>5.67E-2</v>
      </c>
      <c r="M17" s="2">
        <v>3.6400000000000002E-2</v>
      </c>
      <c r="N17" s="2" t="s">
        <v>48</v>
      </c>
      <c r="O17" s="2"/>
      <c r="P17" s="2">
        <v>9.4600000000000004E-2</v>
      </c>
      <c r="Q17" s="2">
        <v>7.0800000000000002E-2</v>
      </c>
      <c r="R17" s="2">
        <v>0.2094</v>
      </c>
      <c r="S17" s="2">
        <v>3.6999999999999998E-2</v>
      </c>
      <c r="T17" s="2">
        <v>0.1948</v>
      </c>
      <c r="U17" s="2">
        <v>6.6400000000000001E-2</v>
      </c>
      <c r="V17" s="2">
        <v>1.2699999999999999E-2</v>
      </c>
      <c r="W17" s="2">
        <v>0.36009999999999998</v>
      </c>
      <c r="X17" s="2">
        <v>1.8800000000000001E-2</v>
      </c>
      <c r="Y17" s="2" t="s">
        <v>48</v>
      </c>
    </row>
    <row r="18" spans="1:25" x14ac:dyDescent="0.25">
      <c r="A18" s="2" t="s">
        <v>16</v>
      </c>
      <c r="B18" s="2"/>
      <c r="C18" s="2" t="s">
        <v>45</v>
      </c>
      <c r="D18" s="2"/>
      <c r="E18" s="2">
        <v>5.33E-2</v>
      </c>
      <c r="F18" s="2">
        <v>0.14879999999999999</v>
      </c>
      <c r="G18" s="2">
        <v>0.30719999999999997</v>
      </c>
      <c r="H18" s="2">
        <v>8.0299999999999996E-2</v>
      </c>
      <c r="I18" s="2">
        <v>0.28499999999999998</v>
      </c>
      <c r="J18" s="2">
        <v>5.5599999999999997E-2</v>
      </c>
      <c r="K18" s="2">
        <v>0.14879999999999999</v>
      </c>
      <c r="L18" s="2">
        <v>0.3478</v>
      </c>
      <c r="M18" s="2">
        <v>7.1599999999999997E-2</v>
      </c>
      <c r="N18" s="2" t="s">
        <v>48</v>
      </c>
      <c r="O18" s="2"/>
      <c r="P18" s="2">
        <v>1.4E-3</v>
      </c>
      <c r="Q18" s="2">
        <v>3.0999999999999999E-3</v>
      </c>
      <c r="R18" s="2">
        <v>2.3599999999999999E-2</v>
      </c>
      <c r="S18" s="2">
        <v>0.14369999999999999</v>
      </c>
      <c r="T18" s="2">
        <v>0.1416</v>
      </c>
      <c r="U18" s="2">
        <v>6.7999999999999996E-3</v>
      </c>
      <c r="V18" s="2">
        <v>7.9000000000000008E-3</v>
      </c>
      <c r="W18" s="2">
        <v>0.1067</v>
      </c>
      <c r="X18" s="2">
        <v>0.1346</v>
      </c>
      <c r="Y18" s="2" t="s">
        <v>48</v>
      </c>
    </row>
    <row r="19" spans="1:25" x14ac:dyDescent="0.25">
      <c r="A19" s="2" t="s">
        <v>17</v>
      </c>
      <c r="B19" s="2"/>
      <c r="C19" s="2" t="s">
        <v>45</v>
      </c>
      <c r="D19" s="2"/>
      <c r="E19" s="2">
        <v>5.5899999999999998E-2</v>
      </c>
      <c r="F19" s="2">
        <v>0.34939999999999999</v>
      </c>
      <c r="G19" s="2">
        <v>0.12529999999999999</v>
      </c>
      <c r="H19" s="2">
        <v>2.4500000000000001E-2</v>
      </c>
      <c r="I19" s="2">
        <v>2.3E-3</v>
      </c>
      <c r="J19" s="2">
        <v>6.6100000000000006E-2</v>
      </c>
      <c r="K19" s="2">
        <v>0.34939999999999999</v>
      </c>
      <c r="L19" s="2">
        <v>0.13700000000000001</v>
      </c>
      <c r="M19" s="2">
        <v>2.1999999999999999E-2</v>
      </c>
      <c r="N19" s="2" t="s">
        <v>48</v>
      </c>
      <c r="O19" s="2"/>
      <c r="P19" s="2">
        <v>1.24E-2</v>
      </c>
      <c r="Q19" s="2">
        <v>0.10290000000000001</v>
      </c>
      <c r="R19" s="2">
        <v>6.6000000000000003E-2</v>
      </c>
      <c r="S19" s="2">
        <v>0.40670000000000001</v>
      </c>
      <c r="T19" s="2">
        <v>6.7100000000000007E-2</v>
      </c>
      <c r="U19" s="2">
        <v>0.1018</v>
      </c>
      <c r="V19" s="2">
        <v>1.8800000000000001E-2</v>
      </c>
      <c r="W19" s="2">
        <v>0.17050000000000001</v>
      </c>
      <c r="X19" s="2">
        <v>0.125</v>
      </c>
      <c r="Y19" s="2" t="s">
        <v>48</v>
      </c>
    </row>
    <row r="20" spans="1:25" x14ac:dyDescent="0.25">
      <c r="A20" s="2" t="s">
        <v>18</v>
      </c>
      <c r="B20" s="2"/>
      <c r="C20" s="2" t="s">
        <v>45</v>
      </c>
      <c r="D20" s="2"/>
      <c r="E20" s="2">
        <v>0.1004</v>
      </c>
      <c r="F20" s="2">
        <v>0.14760000000000001</v>
      </c>
      <c r="G20" s="2">
        <v>3.5000000000000003E-2</v>
      </c>
      <c r="H20" s="2">
        <v>0.1983</v>
      </c>
      <c r="I20" s="2">
        <v>0.13439999999999999</v>
      </c>
      <c r="J20" s="2">
        <v>7.0999999999999994E-2</v>
      </c>
      <c r="K20" s="2">
        <v>0.14760000000000001</v>
      </c>
      <c r="L20" s="2">
        <v>2.7199999999999998E-2</v>
      </c>
      <c r="M20" s="2">
        <v>0.21959999999999999</v>
      </c>
      <c r="N20" s="2" t="s">
        <v>48</v>
      </c>
      <c r="O20" s="2"/>
      <c r="P20" s="2">
        <v>0.20300000000000001</v>
      </c>
      <c r="Q20" s="2">
        <v>0.2359</v>
      </c>
      <c r="R20" s="2">
        <v>0.41970000000000002</v>
      </c>
      <c r="S20" s="2">
        <v>0.1346</v>
      </c>
      <c r="T20" s="2">
        <v>9.8699999999999996E-2</v>
      </c>
      <c r="U20" s="2">
        <v>0.1946</v>
      </c>
      <c r="V20" s="2">
        <v>4.6800000000000001E-2</v>
      </c>
      <c r="W20" s="2">
        <v>4.1000000000000002E-2</v>
      </c>
      <c r="X20" s="2">
        <v>0.3024</v>
      </c>
      <c r="Y20" s="2" t="s">
        <v>48</v>
      </c>
    </row>
    <row r="21" spans="1:25" x14ac:dyDescent="0.25">
      <c r="A21" s="2" t="s">
        <v>19</v>
      </c>
      <c r="B21" s="2"/>
      <c r="C21" s="2" t="s">
        <v>45</v>
      </c>
      <c r="D21" s="2"/>
      <c r="E21" s="2">
        <v>4.3700000000000003E-2</v>
      </c>
      <c r="F21" s="2">
        <v>0.29170000000000001</v>
      </c>
      <c r="G21" s="2">
        <v>3.3799999999999997E-2</v>
      </c>
      <c r="H21" s="2">
        <v>0.47649999999999998</v>
      </c>
      <c r="I21" s="2">
        <v>0.23219999999999999</v>
      </c>
      <c r="J21" s="2">
        <v>4.1700000000000001E-2</v>
      </c>
      <c r="K21" s="2">
        <v>0.29170000000000001</v>
      </c>
      <c r="L21" s="2">
        <v>2.7E-2</v>
      </c>
      <c r="M21" s="2">
        <v>0.39779999999999999</v>
      </c>
      <c r="N21" s="2" t="s">
        <v>48</v>
      </c>
      <c r="O21" s="2"/>
      <c r="P21" s="2">
        <v>7.8E-2</v>
      </c>
      <c r="Q21" s="2">
        <v>5.3900000000000003E-2</v>
      </c>
      <c r="R21" s="2">
        <v>0.39250000000000002</v>
      </c>
      <c r="S21" s="2">
        <v>4.8399999999999999E-2</v>
      </c>
      <c r="T21" s="2">
        <v>0.41460000000000002</v>
      </c>
      <c r="U21" s="2">
        <v>6.9699999999999998E-2</v>
      </c>
      <c r="V21" s="2">
        <v>2.1100000000000001E-2</v>
      </c>
      <c r="W21" s="2">
        <v>0.33939999999999998</v>
      </c>
      <c r="X21" s="2">
        <v>0.15890000000000001</v>
      </c>
      <c r="Y21" s="2" t="s">
        <v>48</v>
      </c>
    </row>
    <row r="22" spans="1:25" x14ac:dyDescent="0.25">
      <c r="A22" s="2" t="s">
        <v>20</v>
      </c>
      <c r="B22" s="2"/>
      <c r="C22" s="2" t="s">
        <v>45</v>
      </c>
      <c r="D22" s="2"/>
      <c r="E22" s="2">
        <v>0.1045</v>
      </c>
      <c r="F22" s="2">
        <v>9.4299999999999995E-2</v>
      </c>
      <c r="G22" s="2">
        <v>5.6800000000000003E-2</v>
      </c>
      <c r="H22" s="2">
        <v>7.5700000000000003E-2</v>
      </c>
      <c r="I22" s="2">
        <v>0.1749</v>
      </c>
      <c r="J22" s="2">
        <v>0.1133</v>
      </c>
      <c r="K22" s="2">
        <v>9.4299999999999995E-2</v>
      </c>
      <c r="L22" s="2">
        <v>6.4799999999999996E-2</v>
      </c>
      <c r="M22" s="2">
        <v>7.4200000000000002E-2</v>
      </c>
      <c r="N22" s="2" t="s">
        <v>48</v>
      </c>
      <c r="O22" s="2"/>
      <c r="P22" s="2">
        <v>2.4E-2</v>
      </c>
      <c r="Q22" s="2">
        <v>0.2888</v>
      </c>
      <c r="R22" s="2">
        <v>0.2823</v>
      </c>
      <c r="S22" s="2">
        <v>0.36849999999999999</v>
      </c>
      <c r="T22" s="2">
        <v>1.21E-2</v>
      </c>
      <c r="U22" s="2">
        <v>3.9100000000000003E-2</v>
      </c>
      <c r="V22" s="2">
        <v>4.8599999999999997E-2</v>
      </c>
      <c r="W22" s="2">
        <v>4.8599999999999997E-2</v>
      </c>
      <c r="X22" s="2">
        <v>0.16569999999999999</v>
      </c>
      <c r="Y22" s="2" t="s">
        <v>48</v>
      </c>
    </row>
    <row r="23" spans="1:25" x14ac:dyDescent="0.25">
      <c r="A23" s="2" t="s">
        <v>21</v>
      </c>
      <c r="B23" s="2"/>
      <c r="C23" s="2" t="s">
        <v>45</v>
      </c>
      <c r="D23" s="2"/>
      <c r="E23" s="2">
        <v>4.7100000000000003E-2</v>
      </c>
      <c r="F23" s="2">
        <v>0.25140000000000001</v>
      </c>
      <c r="G23" s="2">
        <v>0.11219999999999999</v>
      </c>
      <c r="H23" s="2">
        <v>0.27079999999999999</v>
      </c>
      <c r="I23" s="2">
        <v>0.56820000000000004</v>
      </c>
      <c r="J23" s="2">
        <v>6.1699999999999998E-2</v>
      </c>
      <c r="K23" s="2">
        <v>0.25140000000000001</v>
      </c>
      <c r="L23" s="2">
        <v>0.11990000000000001</v>
      </c>
      <c r="M23" s="2">
        <v>0.25979999999999998</v>
      </c>
      <c r="N23" s="2" t="s">
        <v>48</v>
      </c>
      <c r="O23" s="2"/>
      <c r="P23" s="2">
        <v>1.0999999999999999E-2</v>
      </c>
      <c r="Q23" s="2">
        <v>8.3900000000000002E-2</v>
      </c>
      <c r="R23" s="2">
        <v>0.1807</v>
      </c>
      <c r="S23" s="2">
        <v>0.3926</v>
      </c>
      <c r="T23" s="2">
        <v>3.15E-2</v>
      </c>
      <c r="U23" s="2">
        <v>2.4799999999999999E-2</v>
      </c>
      <c r="V23" s="2">
        <v>2.0299999999999999E-2</v>
      </c>
      <c r="W23" s="2">
        <v>0.1331</v>
      </c>
      <c r="X23" s="2">
        <v>0.49180000000000001</v>
      </c>
      <c r="Y23" s="2" t="s">
        <v>48</v>
      </c>
    </row>
    <row r="24" spans="1:25" x14ac:dyDescent="0.25">
      <c r="A24" s="2" t="s">
        <v>22</v>
      </c>
      <c r="B24" s="2"/>
      <c r="C24" s="2" t="s">
        <v>45</v>
      </c>
      <c r="D24" s="2"/>
      <c r="E24" s="2">
        <v>0.22450000000000001</v>
      </c>
      <c r="F24" s="2">
        <v>0.36830000000000002</v>
      </c>
      <c r="G24" s="2">
        <v>0.13070000000000001</v>
      </c>
      <c r="H24" s="2">
        <v>3.5200000000000002E-2</v>
      </c>
      <c r="I24" s="3">
        <v>0.47599999999999998</v>
      </c>
      <c r="J24" s="3">
        <v>0.26979999999999998</v>
      </c>
      <c r="K24" s="3">
        <v>0.36830000000000002</v>
      </c>
      <c r="L24" s="3">
        <v>0.12130000000000001</v>
      </c>
      <c r="M24" s="3">
        <v>3.0200000000000001E-2</v>
      </c>
      <c r="N24" s="2" t="s">
        <v>48</v>
      </c>
      <c r="O24" s="2"/>
      <c r="P24" s="2">
        <v>2.58E-2</v>
      </c>
      <c r="Q24" s="2">
        <v>0.2414</v>
      </c>
      <c r="R24" s="2">
        <v>0.22450000000000001</v>
      </c>
      <c r="S24" s="6">
        <v>6.1999999999999998E-3</v>
      </c>
      <c r="T24" s="3">
        <v>0.12189999999999999</v>
      </c>
      <c r="U24" s="3">
        <v>0.14710000000000001</v>
      </c>
      <c r="V24" s="3">
        <v>0.10390000000000001</v>
      </c>
      <c r="W24" s="3">
        <v>2.69E-2</v>
      </c>
      <c r="X24" s="3">
        <v>1.6000000000000001E-3</v>
      </c>
      <c r="Y24" s="2" t="s">
        <v>48</v>
      </c>
    </row>
    <row r="25" spans="1:25" x14ac:dyDescent="0.25">
      <c r="A25" s="2" t="s">
        <v>23</v>
      </c>
      <c r="B25" s="2"/>
      <c r="C25" s="2" t="s">
        <v>45</v>
      </c>
      <c r="D25" s="2"/>
      <c r="E25" s="3">
        <v>0.14219999999999999</v>
      </c>
      <c r="F25" s="3">
        <v>0.19220000000000001</v>
      </c>
      <c r="G25" s="3">
        <v>3.7999999999999999E-2</v>
      </c>
      <c r="H25" s="3">
        <v>7.2300000000000003E-2</v>
      </c>
      <c r="I25" s="3">
        <v>0.49919999999999998</v>
      </c>
      <c r="J25" s="3">
        <v>0.15379999999999999</v>
      </c>
      <c r="K25" s="3">
        <v>0.19220000000000001</v>
      </c>
      <c r="L25" s="3">
        <v>4.3299999999999998E-2</v>
      </c>
      <c r="M25" s="3">
        <v>6.8699999999999997E-2</v>
      </c>
      <c r="N25" s="2" t="s">
        <v>48</v>
      </c>
      <c r="O25" s="2"/>
      <c r="P25" s="3">
        <v>2.0000000000000001E-4</v>
      </c>
      <c r="Q25" s="3">
        <v>0.12939999999999999</v>
      </c>
      <c r="R25" s="3">
        <v>0.20899999999999999</v>
      </c>
      <c r="S25" s="3">
        <v>3.0000000000000001E-3</v>
      </c>
      <c r="T25" s="3">
        <v>0.1043</v>
      </c>
      <c r="U25" s="3">
        <v>1.9E-3</v>
      </c>
      <c r="V25" s="3">
        <v>0.14360000000000001</v>
      </c>
      <c r="W25" s="3">
        <v>3.5700000000000003E-2</v>
      </c>
      <c r="X25" s="3">
        <v>1.5E-3</v>
      </c>
      <c r="Y25" s="2" t="s">
        <v>48</v>
      </c>
    </row>
    <row r="26" spans="1:25" x14ac:dyDescent="0.25">
      <c r="A26" s="2" t="s">
        <v>24</v>
      </c>
      <c r="B26" s="2"/>
      <c r="C26" s="2" t="s">
        <v>45</v>
      </c>
      <c r="D26" s="2"/>
      <c r="E26" s="3">
        <v>5.5800000000000002E-2</v>
      </c>
      <c r="F26" s="3">
        <v>5.0099999999999999E-2</v>
      </c>
      <c r="G26" s="3">
        <v>0.34329999999999999</v>
      </c>
      <c r="H26" s="3">
        <v>4.4999999999999997E-3</v>
      </c>
      <c r="I26" s="3">
        <v>0.1157</v>
      </c>
      <c r="J26" s="3">
        <v>5.6500000000000002E-2</v>
      </c>
      <c r="K26" s="3">
        <v>5.0099999999999999E-2</v>
      </c>
      <c r="L26" s="3">
        <v>0.36959999999999998</v>
      </c>
      <c r="M26" s="3">
        <v>4.1000000000000003E-3</v>
      </c>
      <c r="N26" s="2" t="s">
        <v>48</v>
      </c>
      <c r="O26" s="2"/>
      <c r="P26" s="3">
        <v>1.9199999999999998E-2</v>
      </c>
      <c r="Q26" s="3">
        <v>7.6600000000000001E-2</v>
      </c>
      <c r="R26" s="3">
        <v>0.1678</v>
      </c>
      <c r="S26" s="3">
        <v>0.28910000000000002</v>
      </c>
      <c r="T26" s="6">
        <v>0.1721</v>
      </c>
      <c r="U26" s="3">
        <v>6.6199999999999995E-2</v>
      </c>
      <c r="V26" s="3">
        <v>0.1356</v>
      </c>
      <c r="W26" s="3">
        <v>0.2041</v>
      </c>
      <c r="X26" s="3">
        <v>0.41539999999999999</v>
      </c>
      <c r="Y26" s="2" t="s">
        <v>48</v>
      </c>
    </row>
    <row r="27" spans="1:25" x14ac:dyDescent="0.25">
      <c r="A27" s="2" t="s">
        <v>25</v>
      </c>
      <c r="B27" s="2"/>
      <c r="C27" s="2" t="s">
        <v>45</v>
      </c>
      <c r="D27" s="2"/>
      <c r="E27" s="3">
        <v>0.30580000000000002</v>
      </c>
      <c r="F27" s="3">
        <v>7.6E-3</v>
      </c>
      <c r="G27" s="3">
        <v>0.48380000000000001</v>
      </c>
      <c r="H27" s="3">
        <v>7.5899999999999995E-2</v>
      </c>
      <c r="I27" s="3">
        <v>0.14349999999999999</v>
      </c>
      <c r="J27" s="3">
        <v>0.31</v>
      </c>
      <c r="K27" s="3">
        <v>7.6E-3</v>
      </c>
      <c r="L27" s="3">
        <v>0.49099999999999999</v>
      </c>
      <c r="M27" s="3">
        <v>8.6099999999999996E-2</v>
      </c>
      <c r="N27" s="2" t="s">
        <v>48</v>
      </c>
      <c r="O27" s="2"/>
      <c r="P27" s="3">
        <v>0.17929999999999999</v>
      </c>
      <c r="Q27" s="3">
        <v>0.1195</v>
      </c>
      <c r="R27" s="3">
        <v>0.10059999999999999</v>
      </c>
      <c r="S27" s="3">
        <v>0.12570000000000001</v>
      </c>
      <c r="T27" s="3">
        <v>0.49399999999999999</v>
      </c>
      <c r="U27" s="3">
        <v>9.3299999999999994E-2</v>
      </c>
      <c r="V27" s="3">
        <v>4.8300000000000003E-2</v>
      </c>
      <c r="W27" s="3">
        <v>0.1333</v>
      </c>
      <c r="X27" s="3">
        <v>0.27210000000000001</v>
      </c>
      <c r="Y27" s="2" t="s">
        <v>48</v>
      </c>
    </row>
    <row r="28" spans="1:25" x14ac:dyDescent="0.25">
      <c r="A28" s="2" t="s">
        <v>26</v>
      </c>
      <c r="B28" s="2"/>
      <c r="C28" s="2" t="s">
        <v>45</v>
      </c>
      <c r="D28" s="2"/>
      <c r="E28" s="3">
        <v>2.5499999999999998E-2</v>
      </c>
      <c r="F28" s="3">
        <v>0.22220000000000001</v>
      </c>
      <c r="G28" s="3">
        <v>5.5800000000000002E-2</v>
      </c>
      <c r="H28" s="3">
        <v>1.83E-2</v>
      </c>
      <c r="I28" s="3">
        <v>1.89E-2</v>
      </c>
      <c r="J28" s="3">
        <v>2.29E-2</v>
      </c>
      <c r="K28" s="3">
        <v>0.22220000000000001</v>
      </c>
      <c r="L28" s="3">
        <v>5.7299999999999997E-2</v>
      </c>
      <c r="M28" s="3">
        <v>1.9699999999999999E-2</v>
      </c>
      <c r="N28" s="2" t="s">
        <v>48</v>
      </c>
      <c r="O28" s="2"/>
      <c r="P28" s="3">
        <v>0.3135</v>
      </c>
      <c r="Q28" s="3">
        <v>0.12959999999999999</v>
      </c>
      <c r="R28" s="3">
        <v>0.1951</v>
      </c>
      <c r="S28" s="3">
        <v>0.16689999999999999</v>
      </c>
      <c r="T28" s="3">
        <v>0.18559999999999999</v>
      </c>
      <c r="U28" s="3">
        <v>0.17549999999999999</v>
      </c>
      <c r="V28" s="3">
        <v>0.1074</v>
      </c>
      <c r="W28" s="3">
        <v>0.35420000000000001</v>
      </c>
      <c r="X28" s="3">
        <v>2.5700000000000001E-2</v>
      </c>
      <c r="Y28" s="2" t="s">
        <v>48</v>
      </c>
    </row>
    <row r="29" spans="1:25" x14ac:dyDescent="0.25">
      <c r="A29" s="2" t="s">
        <v>27</v>
      </c>
      <c r="B29" s="2"/>
      <c r="C29" s="2" t="s">
        <v>45</v>
      </c>
      <c r="D29" s="2"/>
      <c r="E29" s="3">
        <v>3.4500000000000003E-2</v>
      </c>
      <c r="F29" s="3">
        <v>8.3199999999999996E-2</v>
      </c>
      <c r="G29" s="3">
        <v>3.4299999999999997E-2</v>
      </c>
      <c r="H29" s="3">
        <v>4.3499999999999997E-2</v>
      </c>
      <c r="I29" s="3">
        <v>3.7699999999999997E-2</v>
      </c>
      <c r="J29" s="3">
        <v>2.63E-2</v>
      </c>
      <c r="K29" s="3">
        <v>8.3199999999999996E-2</v>
      </c>
      <c r="L29" s="3">
        <v>3.2599999999999997E-2</v>
      </c>
      <c r="M29" s="3">
        <v>5.0200000000000002E-2</v>
      </c>
      <c r="N29" s="2" t="s">
        <v>48</v>
      </c>
      <c r="O29" s="2"/>
      <c r="P29" s="3">
        <v>2.0000000000000001E-4</v>
      </c>
      <c r="Q29" s="6">
        <v>2.01E-2</v>
      </c>
      <c r="R29" s="3">
        <v>5.7999999999999996E-3</v>
      </c>
      <c r="S29" s="6">
        <v>2.1999999999999999E-2</v>
      </c>
      <c r="T29" s="3">
        <v>6.3899999999999998E-2</v>
      </c>
      <c r="U29" s="3">
        <v>5.8999999999999999E-3</v>
      </c>
      <c r="V29" s="3">
        <v>5.2900000000000003E-2</v>
      </c>
      <c r="W29" s="3">
        <v>9.6699999999999994E-2</v>
      </c>
      <c r="X29" s="6">
        <v>2.2100000000000002E-2</v>
      </c>
      <c r="Y29" s="2" t="s">
        <v>48</v>
      </c>
    </row>
    <row r="30" spans="1:25" x14ac:dyDescent="0.25">
      <c r="A30" s="2" t="s">
        <v>28</v>
      </c>
      <c r="B30" s="2"/>
      <c r="C30" s="2" t="s">
        <v>45</v>
      </c>
      <c r="D30" s="2"/>
      <c r="E30" s="3">
        <v>0.14449999999999999</v>
      </c>
      <c r="F30" s="3">
        <v>1.2999999999999999E-2</v>
      </c>
      <c r="G30" s="6">
        <v>1.1299999999999999E-2</v>
      </c>
      <c r="H30" s="3">
        <v>0.17480000000000001</v>
      </c>
      <c r="I30" s="3">
        <v>0.52080000000000004</v>
      </c>
      <c r="J30" s="3">
        <v>0.1075</v>
      </c>
      <c r="K30" s="3">
        <v>1.2999999999999999E-2</v>
      </c>
      <c r="L30" s="3">
        <v>1.0500000000000001E-2</v>
      </c>
      <c r="M30" s="3">
        <v>0.15659999999999999</v>
      </c>
      <c r="N30" s="2" t="s">
        <v>48</v>
      </c>
      <c r="O30" s="2"/>
      <c r="P30" s="3">
        <v>6.0699999999999997E-2</v>
      </c>
      <c r="Q30" s="3">
        <v>0.1336</v>
      </c>
      <c r="R30" s="3">
        <v>0.17960000000000001</v>
      </c>
      <c r="S30" s="3">
        <v>0.51719999999999999</v>
      </c>
      <c r="T30" s="3">
        <v>9.2600000000000002E-2</v>
      </c>
      <c r="U30" s="3">
        <v>0.1138</v>
      </c>
      <c r="V30" s="3">
        <v>0.21060000000000001</v>
      </c>
      <c r="W30" s="3">
        <v>0.32169999999999999</v>
      </c>
      <c r="X30" s="3">
        <v>0.2823</v>
      </c>
      <c r="Y30" s="2" t="s">
        <v>48</v>
      </c>
    </row>
    <row r="31" spans="1:25" x14ac:dyDescent="0.25">
      <c r="A31" s="2" t="s">
        <v>29</v>
      </c>
      <c r="B31" s="2"/>
      <c r="C31" s="2" t="s">
        <v>45</v>
      </c>
      <c r="D31" s="2"/>
      <c r="E31" s="3">
        <v>4.1000000000000003E-3</v>
      </c>
      <c r="F31" s="3">
        <v>7.9299999999999995E-2</v>
      </c>
      <c r="G31" s="3">
        <v>8.8999999999999999E-3</v>
      </c>
      <c r="H31" s="3">
        <v>0.26889999999999997</v>
      </c>
      <c r="I31" s="3">
        <v>0.21429999999999999</v>
      </c>
      <c r="J31" s="3">
        <v>3.7000000000000002E-3</v>
      </c>
      <c r="K31" s="3">
        <v>7.9299999999999995E-2</v>
      </c>
      <c r="L31" s="3">
        <v>1.06E-2</v>
      </c>
      <c r="M31" s="3">
        <v>0.30059999999999998</v>
      </c>
      <c r="N31" s="2" t="s">
        <v>48</v>
      </c>
      <c r="O31" s="2"/>
      <c r="P31" s="3">
        <v>8.3900000000000002E-2</v>
      </c>
      <c r="Q31" s="3">
        <v>0.1991</v>
      </c>
      <c r="R31" s="3">
        <v>0.22589999999999999</v>
      </c>
      <c r="S31" s="3">
        <v>5.3100000000000001E-2</v>
      </c>
      <c r="T31" s="3">
        <v>0.04</v>
      </c>
      <c r="U31" s="3">
        <v>0.2374</v>
      </c>
      <c r="V31" s="6">
        <v>0.16900000000000001</v>
      </c>
      <c r="W31" s="3">
        <v>8.6599999999999996E-2</v>
      </c>
      <c r="X31" s="3">
        <v>0.31309999999999999</v>
      </c>
      <c r="Y31" s="2" t="s">
        <v>48</v>
      </c>
    </row>
    <row r="32" spans="1:25" x14ac:dyDescent="0.25">
      <c r="A32" s="2" t="s">
        <v>30</v>
      </c>
      <c r="B32" s="2"/>
      <c r="C32" s="2" t="s">
        <v>45</v>
      </c>
      <c r="D32" s="2"/>
      <c r="E32" s="3">
        <v>0.2515</v>
      </c>
      <c r="F32" s="3">
        <v>3.1399999999999997E-2</v>
      </c>
      <c r="G32" s="3">
        <v>2.1999999999999999E-2</v>
      </c>
      <c r="H32" s="3">
        <v>0.152</v>
      </c>
      <c r="I32" s="3">
        <v>0.20930000000000001</v>
      </c>
      <c r="J32" s="3">
        <v>0.20349999999999999</v>
      </c>
      <c r="K32" s="3">
        <v>3.1399999999999997E-2</v>
      </c>
      <c r="L32" s="3">
        <v>2.07E-2</v>
      </c>
      <c r="M32" s="3">
        <v>0.1363</v>
      </c>
      <c r="N32" s="2" t="s">
        <v>48</v>
      </c>
      <c r="O32" s="2"/>
      <c r="P32" s="3">
        <v>0.21510000000000001</v>
      </c>
      <c r="Q32" s="3">
        <v>7.9399999999999998E-2</v>
      </c>
      <c r="R32" s="3">
        <v>1.12E-2</v>
      </c>
      <c r="S32" s="3">
        <v>1.52E-2</v>
      </c>
      <c r="T32" s="3">
        <v>6.5799999999999997E-2</v>
      </c>
      <c r="U32" s="3">
        <v>0.3785</v>
      </c>
      <c r="V32" s="3">
        <v>8.8800000000000004E-2</v>
      </c>
      <c r="W32" s="3">
        <v>5.3E-3</v>
      </c>
      <c r="X32" s="3">
        <v>5.6000000000000001E-2</v>
      </c>
      <c r="Y32" s="2" t="s">
        <v>48</v>
      </c>
    </row>
    <row r="33" spans="1:25" x14ac:dyDescent="0.25">
      <c r="A33" s="2" t="s">
        <v>31</v>
      </c>
      <c r="B33" s="2"/>
      <c r="C33" s="2" t="s">
        <v>45</v>
      </c>
      <c r="D33" s="2"/>
      <c r="E33" s="3">
        <v>0.38919999999999999</v>
      </c>
      <c r="F33" s="3">
        <v>6.4600000000000005E-2</v>
      </c>
      <c r="G33" s="6">
        <v>0.20979999999999999</v>
      </c>
      <c r="H33" s="3">
        <v>9.5699999999999993E-2</v>
      </c>
      <c r="I33" s="3">
        <v>3.8800000000000001E-2</v>
      </c>
      <c r="J33" s="3">
        <v>0.32469999999999999</v>
      </c>
      <c r="K33" s="3">
        <v>6.4600000000000005E-2</v>
      </c>
      <c r="L33" s="3">
        <v>0.2009</v>
      </c>
      <c r="M33" s="3">
        <v>7.8600000000000003E-2</v>
      </c>
      <c r="N33" s="2" t="s">
        <v>48</v>
      </c>
      <c r="O33" s="2"/>
      <c r="P33" s="5">
        <v>1.2E-5</v>
      </c>
      <c r="Q33" s="3">
        <v>7.2999999999999995E-2</v>
      </c>
      <c r="R33" s="3">
        <v>3.3999999999999998E-3</v>
      </c>
      <c r="S33" s="3">
        <v>1.1299999999999999E-2</v>
      </c>
      <c r="T33" s="3">
        <v>1.4E-3</v>
      </c>
      <c r="U33" s="3">
        <v>4.7999999999999996E-3</v>
      </c>
      <c r="V33" s="3">
        <v>4.7E-2</v>
      </c>
      <c r="W33" s="3">
        <v>0.13139999999999999</v>
      </c>
      <c r="X33" s="3">
        <v>3.8300000000000001E-2</v>
      </c>
      <c r="Y33" s="2" t="s">
        <v>48</v>
      </c>
    </row>
    <row r="34" spans="1:25" x14ac:dyDescent="0.25">
      <c r="A34" s="2"/>
      <c r="B34" s="2"/>
      <c r="C34" s="2"/>
      <c r="D34" s="2"/>
      <c r="E34" s="3"/>
      <c r="F34" s="3"/>
      <c r="G34" s="6"/>
      <c r="H34" s="3"/>
      <c r="I34" s="3"/>
      <c r="J34" s="3"/>
      <c r="K34" s="3"/>
      <c r="L34" s="3"/>
      <c r="M34" s="3"/>
      <c r="N34" s="2"/>
      <c r="O34" s="2"/>
      <c r="P34" s="5"/>
      <c r="Q34" s="3"/>
      <c r="R34" s="3"/>
      <c r="S34" s="3"/>
      <c r="T34" s="3"/>
      <c r="U34" s="3"/>
      <c r="V34" s="3"/>
      <c r="W34" s="3"/>
      <c r="X34" s="3"/>
      <c r="Y34" s="2"/>
    </row>
    <row r="35" spans="1:25" x14ac:dyDescent="0.25">
      <c r="A35" s="7" t="s">
        <v>56</v>
      </c>
    </row>
    <row r="36" spans="1:25" x14ac:dyDescent="0.25">
      <c r="A36" s="32" t="s">
        <v>0</v>
      </c>
      <c r="B36" s="2"/>
      <c r="C36" s="32" t="s">
        <v>46</v>
      </c>
      <c r="D36" s="2"/>
      <c r="E36" s="32" t="s">
        <v>50</v>
      </c>
      <c r="F36" s="32"/>
      <c r="G36" s="32"/>
      <c r="H36" s="32"/>
      <c r="I36" s="32"/>
      <c r="J36" s="32"/>
      <c r="K36" s="32"/>
      <c r="L36" s="32"/>
      <c r="M36" s="32"/>
      <c r="N36" s="32"/>
      <c r="O36" s="2"/>
      <c r="P36" s="32" t="s">
        <v>51</v>
      </c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32"/>
      <c r="B37" s="2"/>
      <c r="C37" s="32"/>
      <c r="D37" s="2"/>
      <c r="E37" s="2" t="s">
        <v>32</v>
      </c>
      <c r="F37" s="2" t="s">
        <v>33</v>
      </c>
      <c r="G37" s="2" t="s">
        <v>34</v>
      </c>
      <c r="H37" s="2" t="s">
        <v>35</v>
      </c>
      <c r="I37" s="2" t="s">
        <v>36</v>
      </c>
      <c r="J37" s="2" t="s">
        <v>47</v>
      </c>
      <c r="K37" s="2" t="s">
        <v>37</v>
      </c>
      <c r="L37" s="2" t="s">
        <v>38</v>
      </c>
      <c r="M37" s="2" t="s">
        <v>39</v>
      </c>
      <c r="N37" s="2" t="s">
        <v>40</v>
      </c>
      <c r="O37" s="2"/>
      <c r="P37" s="2" t="s">
        <v>32</v>
      </c>
      <c r="Q37" s="2" t="s">
        <v>33</v>
      </c>
      <c r="R37" s="2" t="s">
        <v>34</v>
      </c>
      <c r="S37" s="2" t="s">
        <v>35</v>
      </c>
      <c r="T37" s="2" t="s">
        <v>36</v>
      </c>
      <c r="U37" s="2" t="s">
        <v>47</v>
      </c>
      <c r="V37" s="2" t="s">
        <v>37</v>
      </c>
      <c r="W37" s="2" t="s">
        <v>38</v>
      </c>
      <c r="X37" s="2" t="s">
        <v>39</v>
      </c>
      <c r="Y37" s="2" t="s">
        <v>40</v>
      </c>
    </row>
    <row r="38" spans="1:25" x14ac:dyDescent="0.25">
      <c r="A38" s="2" t="s">
        <v>1</v>
      </c>
      <c r="B38" s="2"/>
      <c r="C38" s="2" t="s">
        <v>45</v>
      </c>
      <c r="D38" s="2"/>
      <c r="E38" t="str">
        <f t="shared" ref="E38:N38" si="0">IF(E3&lt;0.05,E3,"")</f>
        <v/>
      </c>
      <c r="F38">
        <f t="shared" si="0"/>
        <v>4.9399999999999999E-2</v>
      </c>
      <c r="G38">
        <f t="shared" si="0"/>
        <v>3.5999999999999997E-2</v>
      </c>
      <c r="H38" t="str">
        <f t="shared" si="0"/>
        <v/>
      </c>
      <c r="I38">
        <f t="shared" si="0"/>
        <v>1.1000000000000001E-3</v>
      </c>
      <c r="J38" t="str">
        <f t="shared" si="0"/>
        <v/>
      </c>
      <c r="K38">
        <f t="shared" si="0"/>
        <v>4.9399999999999999E-2</v>
      </c>
      <c r="L38">
        <f t="shared" si="0"/>
        <v>3.4000000000000002E-2</v>
      </c>
      <c r="M38" t="str">
        <f t="shared" si="0"/>
        <v/>
      </c>
      <c r="N38" t="str">
        <f t="shared" si="0"/>
        <v/>
      </c>
      <c r="P38">
        <f t="shared" ref="P38:Y38" si="1">IF(P3&lt;0.05,P3,"")</f>
        <v>2.41E-2</v>
      </c>
      <c r="Q38">
        <f t="shared" si="1"/>
        <v>4.2000000000000003E-2</v>
      </c>
      <c r="R38" t="str">
        <f t="shared" si="1"/>
        <v/>
      </c>
      <c r="S38" t="str">
        <f t="shared" si="1"/>
        <v/>
      </c>
      <c r="T38">
        <f t="shared" si="1"/>
        <v>4.8800000000000003E-2</v>
      </c>
      <c r="U38" t="str">
        <f t="shared" si="1"/>
        <v/>
      </c>
      <c r="V38">
        <f t="shared" si="1"/>
        <v>1.9400000000000001E-2</v>
      </c>
      <c r="W38" t="str">
        <f t="shared" si="1"/>
        <v/>
      </c>
      <c r="X38">
        <f t="shared" si="1"/>
        <v>3.49E-2</v>
      </c>
      <c r="Y38" t="str">
        <f t="shared" si="1"/>
        <v/>
      </c>
    </row>
    <row r="39" spans="1:25" x14ac:dyDescent="0.25">
      <c r="A39" s="2" t="s">
        <v>2</v>
      </c>
      <c r="B39" s="2"/>
      <c r="C39" s="2" t="s">
        <v>45</v>
      </c>
      <c r="D39" s="2"/>
      <c r="E39" t="str">
        <f t="shared" ref="E39:N39" si="2">IF(E4&lt;0.05,E4,"")</f>
        <v/>
      </c>
      <c r="F39" t="str">
        <f t="shared" si="2"/>
        <v/>
      </c>
      <c r="G39">
        <f t="shared" si="2"/>
        <v>1.1000000000000001E-3</v>
      </c>
      <c r="H39" t="str">
        <f t="shared" si="2"/>
        <v/>
      </c>
      <c r="I39" t="str">
        <f t="shared" si="2"/>
        <v/>
      </c>
      <c r="J39" t="str">
        <f t="shared" si="2"/>
        <v/>
      </c>
      <c r="K39" t="str">
        <f t="shared" si="2"/>
        <v/>
      </c>
      <c r="L39">
        <f t="shared" si="2"/>
        <v>1.2999999999999999E-3</v>
      </c>
      <c r="M39" t="str">
        <f t="shared" si="2"/>
        <v/>
      </c>
      <c r="N39" t="str">
        <f t="shared" si="2"/>
        <v/>
      </c>
      <c r="P39" t="str">
        <f t="shared" ref="P39:Y39" si="3">IF(P4&lt;0.05,P4,"")</f>
        <v/>
      </c>
      <c r="Q39" t="str">
        <f t="shared" si="3"/>
        <v/>
      </c>
      <c r="R39">
        <f t="shared" si="3"/>
        <v>2.23E-2</v>
      </c>
      <c r="S39">
        <f t="shared" si="3"/>
        <v>5.4000000000000003E-3</v>
      </c>
      <c r="T39" t="str">
        <f t="shared" si="3"/>
        <v/>
      </c>
      <c r="U39" t="str">
        <f t="shared" si="3"/>
        <v/>
      </c>
      <c r="V39" t="str">
        <f t="shared" si="3"/>
        <v/>
      </c>
      <c r="W39">
        <f t="shared" si="3"/>
        <v>2.12E-2</v>
      </c>
      <c r="X39">
        <f t="shared" si="3"/>
        <v>1E-3</v>
      </c>
      <c r="Y39" t="str">
        <f t="shared" si="3"/>
        <v/>
      </c>
    </row>
    <row r="40" spans="1:25" x14ac:dyDescent="0.25">
      <c r="A40" s="2" t="s">
        <v>3</v>
      </c>
      <c r="B40" s="2"/>
      <c r="C40" s="2" t="s">
        <v>45</v>
      </c>
      <c r="D40" s="2"/>
      <c r="E40">
        <f t="shared" ref="E40:N40" si="4">IF(E5&lt;0.05,E5,"")</f>
        <v>5.0000000000000001E-4</v>
      </c>
      <c r="F40">
        <f t="shared" si="4"/>
        <v>8.9999999999999993E-3</v>
      </c>
      <c r="G40">
        <f t="shared" si="4"/>
        <v>1.1999999999999999E-3</v>
      </c>
      <c r="H40" t="str">
        <f t="shared" si="4"/>
        <v/>
      </c>
      <c r="I40" t="str">
        <f t="shared" si="4"/>
        <v/>
      </c>
      <c r="J40">
        <f t="shared" si="4"/>
        <v>2.9999999999999997E-4</v>
      </c>
      <c r="K40">
        <f t="shared" si="4"/>
        <v>8.9999999999999993E-3</v>
      </c>
      <c r="L40">
        <f t="shared" si="4"/>
        <v>1E-3</v>
      </c>
      <c r="M40" t="str">
        <f t="shared" si="4"/>
        <v/>
      </c>
      <c r="N40" t="str">
        <f t="shared" si="4"/>
        <v/>
      </c>
      <c r="P40" t="str">
        <f t="shared" ref="P40:Y40" si="5">IF(P5&lt;0.05,P5,"")</f>
        <v/>
      </c>
      <c r="Q40" t="str">
        <f t="shared" si="5"/>
        <v/>
      </c>
      <c r="R40" t="str">
        <f t="shared" si="5"/>
        <v/>
      </c>
      <c r="S40">
        <f t="shared" si="5"/>
        <v>2.5499999999999998E-2</v>
      </c>
      <c r="T40" t="str">
        <f t="shared" si="5"/>
        <v/>
      </c>
      <c r="U40" t="str">
        <f t="shared" si="5"/>
        <v/>
      </c>
      <c r="V40" t="str">
        <f t="shared" si="5"/>
        <v/>
      </c>
      <c r="W40" t="str">
        <f t="shared" si="5"/>
        <v/>
      </c>
      <c r="X40" t="str">
        <f t="shared" si="5"/>
        <v/>
      </c>
      <c r="Y40" t="str">
        <f t="shared" si="5"/>
        <v/>
      </c>
    </row>
    <row r="41" spans="1:25" x14ac:dyDescent="0.25">
      <c r="A41" s="2" t="s">
        <v>4</v>
      </c>
      <c r="B41" s="2"/>
      <c r="C41" s="2" t="s">
        <v>45</v>
      </c>
      <c r="D41" s="2"/>
      <c r="E41" t="str">
        <f t="shared" ref="E41:N41" si="6">IF(E6&lt;0.05,E6,"")</f>
        <v/>
      </c>
      <c r="F41" t="str">
        <f t="shared" si="6"/>
        <v/>
      </c>
      <c r="G41" t="str">
        <f t="shared" si="6"/>
        <v/>
      </c>
      <c r="H41" t="str">
        <f t="shared" si="6"/>
        <v/>
      </c>
      <c r="I41" t="str">
        <f t="shared" si="6"/>
        <v/>
      </c>
      <c r="J41" t="str">
        <f t="shared" si="6"/>
        <v/>
      </c>
      <c r="K41" t="str">
        <f t="shared" si="6"/>
        <v/>
      </c>
      <c r="L41" t="str">
        <f t="shared" si="6"/>
        <v/>
      </c>
      <c r="M41" t="str">
        <f t="shared" si="6"/>
        <v/>
      </c>
      <c r="N41" t="str">
        <f t="shared" si="6"/>
        <v/>
      </c>
      <c r="P41">
        <f t="shared" ref="P41:Y41" si="7">IF(P6&lt;0.05,P6,"")</f>
        <v>1.4E-3</v>
      </c>
      <c r="Q41">
        <f t="shared" si="7"/>
        <v>1.01E-2</v>
      </c>
      <c r="R41">
        <f t="shared" si="7"/>
        <v>2.12E-2</v>
      </c>
      <c r="S41" t="str">
        <f t="shared" si="7"/>
        <v/>
      </c>
      <c r="T41" t="str">
        <f t="shared" si="7"/>
        <v/>
      </c>
      <c r="U41">
        <f t="shared" si="7"/>
        <v>2.3300000000000001E-2</v>
      </c>
      <c r="V41">
        <f t="shared" si="7"/>
        <v>3.7000000000000002E-3</v>
      </c>
      <c r="W41" t="str">
        <f t="shared" si="7"/>
        <v/>
      </c>
      <c r="X41">
        <f t="shared" si="7"/>
        <v>2.9100000000000001E-2</v>
      </c>
      <c r="Y41" t="str">
        <f t="shared" si="7"/>
        <v/>
      </c>
    </row>
    <row r="42" spans="1:25" x14ac:dyDescent="0.25">
      <c r="A42" s="2" t="s">
        <v>5</v>
      </c>
      <c r="B42" s="2"/>
      <c r="C42" s="2" t="s">
        <v>45</v>
      </c>
      <c r="D42" s="2"/>
      <c r="E42" t="str">
        <f t="shared" ref="E42:N42" si="8">IF(E7&lt;0.05,E7,"")</f>
        <v/>
      </c>
      <c r="F42" t="str">
        <f t="shared" si="8"/>
        <v/>
      </c>
      <c r="G42" t="str">
        <f t="shared" si="8"/>
        <v/>
      </c>
      <c r="H42" t="str">
        <f t="shared" si="8"/>
        <v/>
      </c>
      <c r="I42" t="str">
        <f t="shared" si="8"/>
        <v/>
      </c>
      <c r="J42" t="str">
        <f t="shared" si="8"/>
        <v/>
      </c>
      <c r="K42" t="str">
        <f t="shared" si="8"/>
        <v/>
      </c>
      <c r="L42" t="str">
        <f t="shared" si="8"/>
        <v/>
      </c>
      <c r="M42" t="str">
        <f t="shared" si="8"/>
        <v/>
      </c>
      <c r="N42" t="str">
        <f t="shared" si="8"/>
        <v/>
      </c>
      <c r="P42" t="str">
        <f t="shared" ref="P42:Y42" si="9">IF(P7&lt;0.05,P7,"")</f>
        <v/>
      </c>
      <c r="Q42" t="str">
        <f t="shared" si="9"/>
        <v/>
      </c>
      <c r="R42" t="str">
        <f t="shared" si="9"/>
        <v/>
      </c>
      <c r="S42" t="str">
        <f t="shared" si="9"/>
        <v/>
      </c>
      <c r="T42" t="str">
        <f t="shared" si="9"/>
        <v/>
      </c>
      <c r="U42" t="str">
        <f t="shared" si="9"/>
        <v/>
      </c>
      <c r="V42" t="str">
        <f t="shared" si="9"/>
        <v/>
      </c>
      <c r="W42">
        <f t="shared" si="9"/>
        <v>3.8300000000000001E-2</v>
      </c>
      <c r="X42">
        <f t="shared" si="9"/>
        <v>1.7999999999999999E-2</v>
      </c>
      <c r="Y42" t="str">
        <f t="shared" si="9"/>
        <v/>
      </c>
    </row>
    <row r="43" spans="1:25" x14ac:dyDescent="0.25">
      <c r="A43" s="2" t="s">
        <v>6</v>
      </c>
      <c r="B43" s="2"/>
      <c r="C43" s="2" t="s">
        <v>45</v>
      </c>
      <c r="D43" s="2"/>
      <c r="E43">
        <f t="shared" ref="E43:N43" si="10">IF(E8&lt;0.05,E8,"")</f>
        <v>3.0800000000000001E-2</v>
      </c>
      <c r="F43" t="str">
        <f t="shared" si="10"/>
        <v/>
      </c>
      <c r="G43">
        <f t="shared" si="10"/>
        <v>2.1700000000000001E-2</v>
      </c>
      <c r="H43">
        <f t="shared" si="10"/>
        <v>2.6599999999999999E-2</v>
      </c>
      <c r="I43" t="str">
        <f t="shared" si="10"/>
        <v/>
      </c>
      <c r="J43">
        <f t="shared" si="10"/>
        <v>3.1E-2</v>
      </c>
      <c r="K43" t="str">
        <f t="shared" si="10"/>
        <v/>
      </c>
      <c r="L43">
        <f t="shared" si="10"/>
        <v>2.5600000000000001E-2</v>
      </c>
      <c r="M43">
        <f t="shared" si="10"/>
        <v>2.1000000000000001E-2</v>
      </c>
      <c r="N43" t="str">
        <f t="shared" si="10"/>
        <v/>
      </c>
      <c r="P43" t="str">
        <f t="shared" ref="P43:Y43" si="11">IF(P8&lt;0.05,P8,"")</f>
        <v/>
      </c>
      <c r="Q43">
        <f t="shared" si="11"/>
        <v>3.4700000000000002E-2</v>
      </c>
      <c r="R43" t="str">
        <f t="shared" si="11"/>
        <v/>
      </c>
      <c r="S43" t="str">
        <f t="shared" si="11"/>
        <v/>
      </c>
      <c r="T43" t="str">
        <f t="shared" si="11"/>
        <v/>
      </c>
      <c r="U43" t="str">
        <f t="shared" si="11"/>
        <v/>
      </c>
      <c r="V43">
        <f t="shared" si="11"/>
        <v>1.06E-2</v>
      </c>
      <c r="W43" t="str">
        <f t="shared" si="11"/>
        <v/>
      </c>
      <c r="X43">
        <f t="shared" si="11"/>
        <v>4.0000000000000002E-4</v>
      </c>
      <c r="Y43" t="str">
        <f t="shared" si="11"/>
        <v/>
      </c>
    </row>
    <row r="44" spans="1:25" x14ac:dyDescent="0.25">
      <c r="A44" s="2" t="s">
        <v>7</v>
      </c>
      <c r="B44" s="2"/>
      <c r="C44" s="2" t="s">
        <v>45</v>
      </c>
      <c r="D44" s="2"/>
      <c r="E44" t="str">
        <f t="shared" ref="E44:N44" si="12">IF(E9&lt;0.05,E9,"")</f>
        <v/>
      </c>
      <c r="F44" t="str">
        <f t="shared" si="12"/>
        <v/>
      </c>
      <c r="G44">
        <f t="shared" si="12"/>
        <v>9.7999999999999997E-3</v>
      </c>
      <c r="H44" t="str">
        <f t="shared" si="12"/>
        <v/>
      </c>
      <c r="I44">
        <f t="shared" si="12"/>
        <v>4.1500000000000002E-2</v>
      </c>
      <c r="J44" t="str">
        <f t="shared" si="12"/>
        <v/>
      </c>
      <c r="K44" t="str">
        <f t="shared" si="12"/>
        <v/>
      </c>
      <c r="L44">
        <f t="shared" si="12"/>
        <v>8.2000000000000007E-3</v>
      </c>
      <c r="M44" t="str">
        <f t="shared" si="12"/>
        <v/>
      </c>
      <c r="N44" t="str">
        <f t="shared" si="12"/>
        <v/>
      </c>
      <c r="P44" t="str">
        <f t="shared" ref="P44:Y44" si="13">IF(P9&lt;0.05,P9,"")</f>
        <v/>
      </c>
      <c r="Q44" t="str">
        <f t="shared" si="13"/>
        <v/>
      </c>
      <c r="R44" t="str">
        <f t="shared" si="13"/>
        <v/>
      </c>
      <c r="S44" t="str">
        <f t="shared" si="13"/>
        <v/>
      </c>
      <c r="T44" t="str">
        <f t="shared" si="13"/>
        <v/>
      </c>
      <c r="U44" t="str">
        <f t="shared" si="13"/>
        <v/>
      </c>
      <c r="V44" t="str">
        <f t="shared" si="13"/>
        <v/>
      </c>
      <c r="W44" t="str">
        <f t="shared" si="13"/>
        <v/>
      </c>
      <c r="X44" t="str">
        <f t="shared" si="13"/>
        <v/>
      </c>
      <c r="Y44" t="str">
        <f t="shared" si="13"/>
        <v/>
      </c>
    </row>
    <row r="45" spans="1:25" x14ac:dyDescent="0.25">
      <c r="A45" s="2" t="s">
        <v>8</v>
      </c>
      <c r="B45" s="2"/>
      <c r="C45" s="2" t="s">
        <v>45</v>
      </c>
      <c r="D45" s="2"/>
      <c r="E45" t="str">
        <f t="shared" ref="E45:N45" si="14">IF(E10&lt;0.05,E10,"")</f>
        <v/>
      </c>
      <c r="F45" t="str">
        <f t="shared" si="14"/>
        <v/>
      </c>
      <c r="G45" t="str">
        <f t="shared" si="14"/>
        <v/>
      </c>
      <c r="H45" t="str">
        <f t="shared" si="14"/>
        <v/>
      </c>
      <c r="I45" t="str">
        <f t="shared" si="14"/>
        <v/>
      </c>
      <c r="J45" t="str">
        <f t="shared" si="14"/>
        <v/>
      </c>
      <c r="K45" t="str">
        <f t="shared" si="14"/>
        <v/>
      </c>
      <c r="L45" t="str">
        <f t="shared" si="14"/>
        <v/>
      </c>
      <c r="M45" t="str">
        <f t="shared" si="14"/>
        <v/>
      </c>
      <c r="N45" t="str">
        <f t="shared" si="14"/>
        <v/>
      </c>
      <c r="P45">
        <f t="shared" ref="P45:Y45" si="15">IF(P10&lt;0.05,P10,"")</f>
        <v>3.8E-3</v>
      </c>
      <c r="Q45">
        <f t="shared" si="15"/>
        <v>2.6599999999999999E-2</v>
      </c>
      <c r="R45" t="str">
        <f t="shared" si="15"/>
        <v/>
      </c>
      <c r="S45" t="str">
        <f t="shared" si="15"/>
        <v/>
      </c>
      <c r="T45">
        <f t="shared" si="15"/>
        <v>3.5499999999999997E-2</v>
      </c>
      <c r="U45">
        <f t="shared" si="15"/>
        <v>9.1999999999999998E-3</v>
      </c>
      <c r="V45">
        <f t="shared" si="15"/>
        <v>1.5100000000000001E-2</v>
      </c>
      <c r="W45" t="str">
        <f t="shared" si="15"/>
        <v/>
      </c>
      <c r="X45">
        <f t="shared" si="15"/>
        <v>1.03E-2</v>
      </c>
      <c r="Y45" t="str">
        <f t="shared" si="15"/>
        <v/>
      </c>
    </row>
    <row r="46" spans="1:25" x14ac:dyDescent="0.25">
      <c r="A46" s="2" t="s">
        <v>9</v>
      </c>
      <c r="B46" s="2"/>
      <c r="C46" s="2" t="s">
        <v>45</v>
      </c>
      <c r="D46" s="2"/>
      <c r="E46">
        <f t="shared" ref="E46:N46" si="16">IF(E11&lt;0.05,E11,"")</f>
        <v>4.24E-2</v>
      </c>
      <c r="F46" t="str">
        <f t="shared" si="16"/>
        <v/>
      </c>
      <c r="G46" t="str">
        <f t="shared" si="16"/>
        <v/>
      </c>
      <c r="H46">
        <f t="shared" si="16"/>
        <v>8.5000000000000006E-5</v>
      </c>
      <c r="I46" t="str">
        <f t="shared" si="16"/>
        <v/>
      </c>
      <c r="J46">
        <f t="shared" si="16"/>
        <v>3.8699999999999998E-2</v>
      </c>
      <c r="K46" t="str">
        <f t="shared" si="16"/>
        <v/>
      </c>
      <c r="L46" t="str">
        <f t="shared" si="16"/>
        <v/>
      </c>
      <c r="M46">
        <f t="shared" si="16"/>
        <v>9.0000000000000006E-5</v>
      </c>
      <c r="N46" t="str">
        <f t="shared" si="16"/>
        <v/>
      </c>
      <c r="P46">
        <f t="shared" ref="P46:Y46" si="17">IF(P11&lt;0.05,P11,"")</f>
        <v>2.5999999999999999E-3</v>
      </c>
      <c r="Q46" t="str">
        <f t="shared" si="17"/>
        <v/>
      </c>
      <c r="R46" t="str">
        <f t="shared" si="17"/>
        <v/>
      </c>
      <c r="S46" t="str">
        <f t="shared" si="17"/>
        <v/>
      </c>
      <c r="T46" t="str">
        <f t="shared" si="17"/>
        <v/>
      </c>
      <c r="U46">
        <f t="shared" si="17"/>
        <v>9.7999999999999997E-3</v>
      </c>
      <c r="V46">
        <f t="shared" si="17"/>
        <v>3.8399999999999997E-2</v>
      </c>
      <c r="W46" t="str">
        <f t="shared" si="17"/>
        <v/>
      </c>
      <c r="X46" t="str">
        <f t="shared" si="17"/>
        <v/>
      </c>
      <c r="Y46" t="str">
        <f t="shared" si="17"/>
        <v/>
      </c>
    </row>
    <row r="47" spans="1:25" x14ac:dyDescent="0.25">
      <c r="A47" s="2" t="s">
        <v>10</v>
      </c>
      <c r="B47" s="2"/>
      <c r="C47" s="2" t="s">
        <v>45</v>
      </c>
      <c r="D47" s="2"/>
      <c r="E47" t="str">
        <f t="shared" ref="E47:N47" si="18">IF(E12&lt;0.05,E12,"")</f>
        <v/>
      </c>
      <c r="F47">
        <f t="shared" si="18"/>
        <v>3.2599999999999997E-2</v>
      </c>
      <c r="G47">
        <f t="shared" si="18"/>
        <v>6.4999999999999997E-3</v>
      </c>
      <c r="H47">
        <f t="shared" si="18"/>
        <v>3.5400000000000001E-2</v>
      </c>
      <c r="I47" t="str">
        <f t="shared" si="18"/>
        <v/>
      </c>
      <c r="J47" t="str">
        <f t="shared" si="18"/>
        <v/>
      </c>
      <c r="K47">
        <f t="shared" si="18"/>
        <v>3.2599999999999997E-2</v>
      </c>
      <c r="L47">
        <f t="shared" si="18"/>
        <v>5.1000000000000004E-3</v>
      </c>
      <c r="M47">
        <f t="shared" si="18"/>
        <v>2.8400000000000002E-2</v>
      </c>
      <c r="N47" t="str">
        <f t="shared" si="18"/>
        <v/>
      </c>
      <c r="P47">
        <f t="shared" ref="P47:Y47" si="19">IF(P12&lt;0.05,P12,"")</f>
        <v>1.7299999999999999E-2</v>
      </c>
      <c r="Q47" t="str">
        <f t="shared" si="19"/>
        <v/>
      </c>
      <c r="R47" t="str">
        <f t="shared" si="19"/>
        <v/>
      </c>
      <c r="S47" t="str">
        <f t="shared" si="19"/>
        <v/>
      </c>
      <c r="T47" t="str">
        <f t="shared" si="19"/>
        <v/>
      </c>
      <c r="U47">
        <f t="shared" si="19"/>
        <v>2.4400000000000002E-2</v>
      </c>
      <c r="V47" t="str">
        <f t="shared" si="19"/>
        <v/>
      </c>
      <c r="W47" t="str">
        <f t="shared" si="19"/>
        <v/>
      </c>
      <c r="X47">
        <f t="shared" si="19"/>
        <v>1.6500000000000001E-2</v>
      </c>
      <c r="Y47" t="str">
        <f t="shared" si="19"/>
        <v/>
      </c>
    </row>
    <row r="48" spans="1:25" x14ac:dyDescent="0.25">
      <c r="A48" s="2" t="s">
        <v>11</v>
      </c>
      <c r="B48" s="2"/>
      <c r="C48" s="2" t="s">
        <v>45</v>
      </c>
      <c r="D48" s="2"/>
      <c r="E48" t="str">
        <f t="shared" ref="E48:N48" si="20">IF(E13&lt;0.05,E13,"")</f>
        <v/>
      </c>
      <c r="F48" t="str">
        <f t="shared" si="20"/>
        <v/>
      </c>
      <c r="G48" t="str">
        <f t="shared" si="20"/>
        <v/>
      </c>
      <c r="H48" t="str">
        <f t="shared" si="20"/>
        <v/>
      </c>
      <c r="I48" t="str">
        <f t="shared" si="20"/>
        <v/>
      </c>
      <c r="J48" t="str">
        <f t="shared" si="20"/>
        <v/>
      </c>
      <c r="K48" t="str">
        <f t="shared" si="20"/>
        <v/>
      </c>
      <c r="L48" t="str">
        <f t="shared" si="20"/>
        <v/>
      </c>
      <c r="M48" t="str">
        <f t="shared" si="20"/>
        <v/>
      </c>
      <c r="N48" t="str">
        <f t="shared" si="20"/>
        <v/>
      </c>
      <c r="P48">
        <f t="shared" ref="P48:Y48" si="21">IF(P13&lt;0.05,P13,"")</f>
        <v>3.8E-3</v>
      </c>
      <c r="Q48" t="str">
        <f t="shared" si="21"/>
        <v/>
      </c>
      <c r="R48">
        <f t="shared" si="21"/>
        <v>2.2100000000000002E-2</v>
      </c>
      <c r="S48" t="str">
        <f t="shared" si="21"/>
        <v/>
      </c>
      <c r="T48" t="str">
        <f t="shared" si="21"/>
        <v/>
      </c>
      <c r="U48">
        <f t="shared" si="21"/>
        <v>1.14E-2</v>
      </c>
      <c r="V48">
        <f t="shared" si="21"/>
        <v>4.4600000000000001E-2</v>
      </c>
      <c r="W48" t="str">
        <f t="shared" si="21"/>
        <v/>
      </c>
      <c r="X48" t="str">
        <f t="shared" si="21"/>
        <v/>
      </c>
      <c r="Y48" t="str">
        <f t="shared" si="21"/>
        <v/>
      </c>
    </row>
    <row r="49" spans="1:25" x14ac:dyDescent="0.25">
      <c r="A49" s="2" t="s">
        <v>12</v>
      </c>
      <c r="B49" s="2"/>
      <c r="C49" s="2" t="s">
        <v>45</v>
      </c>
      <c r="D49" s="2"/>
      <c r="E49">
        <f t="shared" ref="E49:N49" si="22">IF(E14&lt;0.05,E14,"")</f>
        <v>1.8800000000000001E-2</v>
      </c>
      <c r="F49">
        <f t="shared" si="22"/>
        <v>1.2200000000000001E-2</v>
      </c>
      <c r="G49" t="str">
        <f t="shared" si="22"/>
        <v/>
      </c>
      <c r="H49">
        <f t="shared" si="22"/>
        <v>4.0800000000000003E-2</v>
      </c>
      <c r="I49" t="str">
        <f t="shared" si="22"/>
        <v/>
      </c>
      <c r="J49">
        <f t="shared" si="22"/>
        <v>2.0400000000000001E-2</v>
      </c>
      <c r="K49">
        <f t="shared" si="22"/>
        <v>1.2200000000000001E-2</v>
      </c>
      <c r="L49" t="str">
        <f t="shared" si="22"/>
        <v/>
      </c>
      <c r="M49">
        <f t="shared" si="22"/>
        <v>4.7800000000000002E-2</v>
      </c>
      <c r="N49" t="str">
        <f t="shared" si="22"/>
        <v/>
      </c>
      <c r="P49">
        <f t="shared" ref="P49:Y49" si="23">IF(P14&lt;0.05,P14,"")</f>
        <v>4.0800000000000003E-2</v>
      </c>
      <c r="Q49" t="str">
        <f t="shared" si="23"/>
        <v/>
      </c>
      <c r="R49" t="str">
        <f t="shared" si="23"/>
        <v/>
      </c>
      <c r="S49" t="str">
        <f t="shared" si="23"/>
        <v/>
      </c>
      <c r="T49" t="str">
        <f t="shared" si="23"/>
        <v/>
      </c>
      <c r="U49" t="str">
        <f t="shared" si="23"/>
        <v/>
      </c>
      <c r="V49" t="str">
        <f t="shared" si="23"/>
        <v/>
      </c>
      <c r="W49" t="str">
        <f t="shared" si="23"/>
        <v/>
      </c>
      <c r="X49" t="str">
        <f t="shared" si="23"/>
        <v/>
      </c>
      <c r="Y49" t="str">
        <f t="shared" si="23"/>
        <v/>
      </c>
    </row>
    <row r="50" spans="1:25" x14ac:dyDescent="0.25">
      <c r="A50" s="2" t="s">
        <v>13</v>
      </c>
      <c r="B50" s="2"/>
      <c r="C50" s="2" t="s">
        <v>45</v>
      </c>
      <c r="D50" s="2"/>
      <c r="E50" t="str">
        <f t="shared" ref="E50:N50" si="24">IF(E15&lt;0.05,E15,"")</f>
        <v/>
      </c>
      <c r="F50" t="str">
        <f t="shared" si="24"/>
        <v/>
      </c>
      <c r="G50" t="str">
        <f t="shared" si="24"/>
        <v/>
      </c>
      <c r="H50">
        <f t="shared" si="24"/>
        <v>3.6499999999999998E-2</v>
      </c>
      <c r="I50">
        <f t="shared" si="24"/>
        <v>5.3E-3</v>
      </c>
      <c r="J50" t="str">
        <f t="shared" si="24"/>
        <v/>
      </c>
      <c r="K50" t="str">
        <f t="shared" si="24"/>
        <v/>
      </c>
      <c r="L50" t="str">
        <f t="shared" si="24"/>
        <v/>
      </c>
      <c r="M50">
        <f t="shared" si="24"/>
        <v>3.09E-2</v>
      </c>
      <c r="N50" t="str">
        <f t="shared" si="24"/>
        <v/>
      </c>
      <c r="P50" t="str">
        <f t="shared" ref="P50:Y50" si="25">IF(P15&lt;0.05,P15,"")</f>
        <v/>
      </c>
      <c r="Q50" t="str">
        <f t="shared" si="25"/>
        <v/>
      </c>
      <c r="R50" t="str">
        <f t="shared" si="25"/>
        <v/>
      </c>
      <c r="S50" t="str">
        <f t="shared" si="25"/>
        <v/>
      </c>
      <c r="T50" t="str">
        <f t="shared" si="25"/>
        <v/>
      </c>
      <c r="U50" t="str">
        <f t="shared" si="25"/>
        <v/>
      </c>
      <c r="V50" t="str">
        <f t="shared" si="25"/>
        <v/>
      </c>
      <c r="W50" t="str">
        <f t="shared" si="25"/>
        <v/>
      </c>
      <c r="X50" t="str">
        <f t="shared" si="25"/>
        <v/>
      </c>
      <c r="Y50" t="str">
        <f t="shared" si="25"/>
        <v/>
      </c>
    </row>
    <row r="51" spans="1:25" x14ac:dyDescent="0.25">
      <c r="A51" s="2" t="s">
        <v>14</v>
      </c>
      <c r="B51" s="2"/>
      <c r="C51" s="2" t="s">
        <v>45</v>
      </c>
      <c r="D51" s="2"/>
      <c r="E51" t="str">
        <f t="shared" ref="E51:N51" si="26">IF(E16&lt;0.05,E16,"")</f>
        <v/>
      </c>
      <c r="F51" t="str">
        <f t="shared" si="26"/>
        <v/>
      </c>
      <c r="G51">
        <f t="shared" si="26"/>
        <v>2.6800000000000001E-2</v>
      </c>
      <c r="H51" t="str">
        <f t="shared" si="26"/>
        <v/>
      </c>
      <c r="I51" t="str">
        <f t="shared" si="26"/>
        <v/>
      </c>
      <c r="J51" t="str">
        <f t="shared" si="26"/>
        <v/>
      </c>
      <c r="K51" t="str">
        <f t="shared" si="26"/>
        <v/>
      </c>
      <c r="L51">
        <f t="shared" si="26"/>
        <v>2.5399999999999999E-2</v>
      </c>
      <c r="M51" t="str">
        <f t="shared" si="26"/>
        <v/>
      </c>
      <c r="N51" t="str">
        <f t="shared" si="26"/>
        <v/>
      </c>
      <c r="P51">
        <f t="shared" ref="P51:Y51" si="27">IF(P16&lt;0.05,P16,"")</f>
        <v>1.9E-3</v>
      </c>
      <c r="Q51">
        <f t="shared" si="27"/>
        <v>4.8999999999999998E-5</v>
      </c>
      <c r="R51" t="str">
        <f t="shared" si="27"/>
        <v/>
      </c>
      <c r="S51" t="str">
        <f t="shared" si="27"/>
        <v/>
      </c>
      <c r="T51" t="str">
        <f t="shared" si="27"/>
        <v/>
      </c>
      <c r="U51">
        <f t="shared" si="27"/>
        <v>1.5E-3</v>
      </c>
      <c r="V51">
        <f t="shared" si="27"/>
        <v>1.1000000000000001E-3</v>
      </c>
      <c r="W51" t="str">
        <f t="shared" si="27"/>
        <v/>
      </c>
      <c r="X51" t="str">
        <f t="shared" si="27"/>
        <v/>
      </c>
      <c r="Y51" t="str">
        <f t="shared" si="27"/>
        <v/>
      </c>
    </row>
    <row r="52" spans="1:25" x14ac:dyDescent="0.25">
      <c r="A52" s="2" t="s">
        <v>15</v>
      </c>
      <c r="B52" s="2"/>
      <c r="C52" s="2" t="s">
        <v>45</v>
      </c>
      <c r="D52" s="2"/>
      <c r="E52">
        <f t="shared" ref="E52:N52" si="28">IF(E17&lt;0.05,E17,"")</f>
        <v>2.1999999999999999E-2</v>
      </c>
      <c r="F52" t="str">
        <f t="shared" si="28"/>
        <v/>
      </c>
      <c r="G52" t="str">
        <f t="shared" si="28"/>
        <v/>
      </c>
      <c r="H52">
        <f t="shared" si="28"/>
        <v>2.9399999999999999E-2</v>
      </c>
      <c r="I52">
        <f t="shared" si="28"/>
        <v>2.1999999999999999E-5</v>
      </c>
      <c r="J52">
        <f t="shared" si="28"/>
        <v>2.63E-2</v>
      </c>
      <c r="K52" t="str">
        <f t="shared" si="28"/>
        <v/>
      </c>
      <c r="L52" t="str">
        <f t="shared" si="28"/>
        <v/>
      </c>
      <c r="M52">
        <f t="shared" si="28"/>
        <v>3.6400000000000002E-2</v>
      </c>
      <c r="N52" t="str">
        <f t="shared" si="28"/>
        <v/>
      </c>
      <c r="P52" t="str">
        <f t="shared" ref="P52:Y52" si="29">IF(P17&lt;0.05,P17,"")</f>
        <v/>
      </c>
      <c r="Q52" t="str">
        <f t="shared" si="29"/>
        <v/>
      </c>
      <c r="R52" t="str">
        <f t="shared" si="29"/>
        <v/>
      </c>
      <c r="S52">
        <f t="shared" si="29"/>
        <v>3.6999999999999998E-2</v>
      </c>
      <c r="T52" t="str">
        <f t="shared" si="29"/>
        <v/>
      </c>
      <c r="U52" t="str">
        <f t="shared" si="29"/>
        <v/>
      </c>
      <c r="V52">
        <f t="shared" si="29"/>
        <v>1.2699999999999999E-2</v>
      </c>
      <c r="W52" t="str">
        <f t="shared" si="29"/>
        <v/>
      </c>
      <c r="X52">
        <f t="shared" si="29"/>
        <v>1.8800000000000001E-2</v>
      </c>
      <c r="Y52" t="str">
        <f t="shared" si="29"/>
        <v/>
      </c>
    </row>
    <row r="53" spans="1:25" x14ac:dyDescent="0.25">
      <c r="A53" s="2" t="s">
        <v>16</v>
      </c>
      <c r="B53" s="2"/>
      <c r="C53" s="2" t="s">
        <v>45</v>
      </c>
      <c r="D53" s="2"/>
      <c r="E53" t="str">
        <f t="shared" ref="E53:N53" si="30">IF(E18&lt;0.05,E18,"")</f>
        <v/>
      </c>
      <c r="F53" t="str">
        <f t="shared" si="30"/>
        <v/>
      </c>
      <c r="G53" t="str">
        <f t="shared" si="30"/>
        <v/>
      </c>
      <c r="H53" t="str">
        <f t="shared" si="30"/>
        <v/>
      </c>
      <c r="I53" t="str">
        <f t="shared" si="30"/>
        <v/>
      </c>
      <c r="J53" t="str">
        <f t="shared" si="30"/>
        <v/>
      </c>
      <c r="K53" t="str">
        <f t="shared" si="30"/>
        <v/>
      </c>
      <c r="L53" t="str">
        <f t="shared" si="30"/>
        <v/>
      </c>
      <c r="M53" t="str">
        <f t="shared" si="30"/>
        <v/>
      </c>
      <c r="N53" t="str">
        <f t="shared" si="30"/>
        <v/>
      </c>
      <c r="P53">
        <f t="shared" ref="P53:Y53" si="31">IF(P18&lt;0.05,P18,"")</f>
        <v>1.4E-3</v>
      </c>
      <c r="Q53">
        <f t="shared" si="31"/>
        <v>3.0999999999999999E-3</v>
      </c>
      <c r="R53">
        <f t="shared" si="31"/>
        <v>2.3599999999999999E-2</v>
      </c>
      <c r="S53" t="str">
        <f t="shared" si="31"/>
        <v/>
      </c>
      <c r="T53" t="str">
        <f t="shared" si="31"/>
        <v/>
      </c>
      <c r="U53">
        <f t="shared" si="31"/>
        <v>6.7999999999999996E-3</v>
      </c>
      <c r="V53">
        <f t="shared" si="31"/>
        <v>7.9000000000000008E-3</v>
      </c>
      <c r="W53" t="str">
        <f t="shared" si="31"/>
        <v/>
      </c>
      <c r="X53" t="str">
        <f t="shared" si="31"/>
        <v/>
      </c>
      <c r="Y53" t="str">
        <f t="shared" si="31"/>
        <v/>
      </c>
    </row>
    <row r="54" spans="1:25" x14ac:dyDescent="0.25">
      <c r="A54" s="2" t="s">
        <v>17</v>
      </c>
      <c r="B54" s="2"/>
      <c r="C54" s="2" t="s">
        <v>45</v>
      </c>
      <c r="D54" s="2"/>
      <c r="E54" t="str">
        <f t="shared" ref="E54:N54" si="32">IF(E19&lt;0.05,E19,"")</f>
        <v/>
      </c>
      <c r="F54" t="str">
        <f t="shared" si="32"/>
        <v/>
      </c>
      <c r="G54" t="str">
        <f t="shared" si="32"/>
        <v/>
      </c>
      <c r="H54">
        <f t="shared" si="32"/>
        <v>2.4500000000000001E-2</v>
      </c>
      <c r="I54">
        <f t="shared" si="32"/>
        <v>2.3E-3</v>
      </c>
      <c r="J54" t="str">
        <f t="shared" si="32"/>
        <v/>
      </c>
      <c r="K54" t="str">
        <f t="shared" si="32"/>
        <v/>
      </c>
      <c r="L54" t="str">
        <f t="shared" si="32"/>
        <v/>
      </c>
      <c r="M54">
        <f t="shared" si="32"/>
        <v>2.1999999999999999E-2</v>
      </c>
      <c r="N54" t="str">
        <f t="shared" si="32"/>
        <v/>
      </c>
      <c r="P54">
        <f t="shared" ref="P54:Y54" si="33">IF(P19&lt;0.05,P19,"")</f>
        <v>1.24E-2</v>
      </c>
      <c r="Q54" t="str">
        <f t="shared" si="33"/>
        <v/>
      </c>
      <c r="R54" t="str">
        <f t="shared" si="33"/>
        <v/>
      </c>
      <c r="S54" t="str">
        <f t="shared" si="33"/>
        <v/>
      </c>
      <c r="T54" t="str">
        <f t="shared" si="33"/>
        <v/>
      </c>
      <c r="U54" t="str">
        <f t="shared" si="33"/>
        <v/>
      </c>
      <c r="V54">
        <f t="shared" si="33"/>
        <v>1.8800000000000001E-2</v>
      </c>
      <c r="W54" t="str">
        <f t="shared" si="33"/>
        <v/>
      </c>
      <c r="X54" t="str">
        <f t="shared" si="33"/>
        <v/>
      </c>
      <c r="Y54" t="str">
        <f t="shared" si="33"/>
        <v/>
      </c>
    </row>
    <row r="55" spans="1:25" x14ac:dyDescent="0.25">
      <c r="A55" s="2" t="s">
        <v>18</v>
      </c>
      <c r="B55" s="2"/>
      <c r="C55" s="2" t="s">
        <v>45</v>
      </c>
      <c r="D55" s="2"/>
      <c r="E55" t="str">
        <f t="shared" ref="E55:N55" si="34">IF(E20&lt;0.05,E20,"")</f>
        <v/>
      </c>
      <c r="F55" t="str">
        <f t="shared" si="34"/>
        <v/>
      </c>
      <c r="G55">
        <f t="shared" si="34"/>
        <v>3.5000000000000003E-2</v>
      </c>
      <c r="H55" t="str">
        <f t="shared" si="34"/>
        <v/>
      </c>
      <c r="I55" t="str">
        <f t="shared" si="34"/>
        <v/>
      </c>
      <c r="J55" t="str">
        <f t="shared" si="34"/>
        <v/>
      </c>
      <c r="K55" t="str">
        <f t="shared" si="34"/>
        <v/>
      </c>
      <c r="L55">
        <f t="shared" si="34"/>
        <v>2.7199999999999998E-2</v>
      </c>
      <c r="M55" t="str">
        <f t="shared" si="34"/>
        <v/>
      </c>
      <c r="N55" t="str">
        <f t="shared" si="34"/>
        <v/>
      </c>
      <c r="P55" t="str">
        <f t="shared" ref="P55:Y55" si="35">IF(P20&lt;0.05,P20,"")</f>
        <v/>
      </c>
      <c r="Q55" t="str">
        <f t="shared" si="35"/>
        <v/>
      </c>
      <c r="R55" t="str">
        <f t="shared" si="35"/>
        <v/>
      </c>
      <c r="S55" t="str">
        <f t="shared" si="35"/>
        <v/>
      </c>
      <c r="T55" t="str">
        <f t="shared" si="35"/>
        <v/>
      </c>
      <c r="U55" t="str">
        <f t="shared" si="35"/>
        <v/>
      </c>
      <c r="V55">
        <f t="shared" si="35"/>
        <v>4.6800000000000001E-2</v>
      </c>
      <c r="W55">
        <f t="shared" si="35"/>
        <v>4.1000000000000002E-2</v>
      </c>
      <c r="X55" t="str">
        <f t="shared" si="35"/>
        <v/>
      </c>
      <c r="Y55" t="str">
        <f t="shared" si="35"/>
        <v/>
      </c>
    </row>
    <row r="56" spans="1:25" x14ac:dyDescent="0.25">
      <c r="A56" s="2" t="s">
        <v>19</v>
      </c>
      <c r="B56" s="2"/>
      <c r="C56" s="2" t="s">
        <v>45</v>
      </c>
      <c r="D56" s="2"/>
      <c r="E56">
        <f t="shared" ref="E56:N56" si="36">IF(E21&lt;0.05,E21,"")</f>
        <v>4.3700000000000003E-2</v>
      </c>
      <c r="F56" t="str">
        <f t="shared" si="36"/>
        <v/>
      </c>
      <c r="G56">
        <f t="shared" si="36"/>
        <v>3.3799999999999997E-2</v>
      </c>
      <c r="H56" t="str">
        <f t="shared" si="36"/>
        <v/>
      </c>
      <c r="I56" t="str">
        <f t="shared" si="36"/>
        <v/>
      </c>
      <c r="J56">
        <f t="shared" si="36"/>
        <v>4.1700000000000001E-2</v>
      </c>
      <c r="K56" t="str">
        <f t="shared" si="36"/>
        <v/>
      </c>
      <c r="L56">
        <f t="shared" si="36"/>
        <v>2.7E-2</v>
      </c>
      <c r="M56" t="str">
        <f t="shared" si="36"/>
        <v/>
      </c>
      <c r="N56" t="str">
        <f t="shared" si="36"/>
        <v/>
      </c>
      <c r="P56" t="str">
        <f t="shared" ref="P56:Y56" si="37">IF(P21&lt;0.05,P21,"")</f>
        <v/>
      </c>
      <c r="Q56" t="str">
        <f t="shared" si="37"/>
        <v/>
      </c>
      <c r="R56" t="str">
        <f t="shared" si="37"/>
        <v/>
      </c>
      <c r="S56">
        <f t="shared" si="37"/>
        <v>4.8399999999999999E-2</v>
      </c>
      <c r="T56" t="str">
        <f t="shared" si="37"/>
        <v/>
      </c>
      <c r="U56" t="str">
        <f t="shared" si="37"/>
        <v/>
      </c>
      <c r="V56">
        <f t="shared" si="37"/>
        <v>2.1100000000000001E-2</v>
      </c>
      <c r="W56" t="str">
        <f t="shared" si="37"/>
        <v/>
      </c>
      <c r="X56" t="str">
        <f t="shared" si="37"/>
        <v/>
      </c>
      <c r="Y56" t="str">
        <f t="shared" si="37"/>
        <v/>
      </c>
    </row>
    <row r="57" spans="1:25" x14ac:dyDescent="0.25">
      <c r="A57" s="2" t="s">
        <v>20</v>
      </c>
      <c r="B57" s="2"/>
      <c r="C57" s="2" t="s">
        <v>45</v>
      </c>
      <c r="D57" s="2"/>
      <c r="E57" t="str">
        <f t="shared" ref="E57:N57" si="38">IF(E22&lt;0.05,E22,"")</f>
        <v/>
      </c>
      <c r="F57" t="str">
        <f t="shared" si="38"/>
        <v/>
      </c>
      <c r="G57" t="str">
        <f t="shared" si="38"/>
        <v/>
      </c>
      <c r="H57" t="str">
        <f t="shared" si="38"/>
        <v/>
      </c>
      <c r="I57" t="str">
        <f t="shared" si="38"/>
        <v/>
      </c>
      <c r="J57" t="str">
        <f t="shared" si="38"/>
        <v/>
      </c>
      <c r="K57" t="str">
        <f t="shared" si="38"/>
        <v/>
      </c>
      <c r="L57" t="str">
        <f t="shared" si="38"/>
        <v/>
      </c>
      <c r="M57" t="str">
        <f t="shared" si="38"/>
        <v/>
      </c>
      <c r="N57" t="str">
        <f t="shared" si="38"/>
        <v/>
      </c>
      <c r="P57">
        <f t="shared" ref="P57:Y57" si="39">IF(P22&lt;0.05,P22,"")</f>
        <v>2.4E-2</v>
      </c>
      <c r="Q57" t="str">
        <f t="shared" si="39"/>
        <v/>
      </c>
      <c r="R57" t="str">
        <f t="shared" si="39"/>
        <v/>
      </c>
      <c r="S57" t="str">
        <f t="shared" si="39"/>
        <v/>
      </c>
      <c r="T57">
        <f t="shared" si="39"/>
        <v>1.21E-2</v>
      </c>
      <c r="U57">
        <f t="shared" si="39"/>
        <v>3.9100000000000003E-2</v>
      </c>
      <c r="V57">
        <f t="shared" si="39"/>
        <v>4.8599999999999997E-2</v>
      </c>
      <c r="W57">
        <f t="shared" si="39"/>
        <v>4.8599999999999997E-2</v>
      </c>
      <c r="X57" t="str">
        <f t="shared" si="39"/>
        <v/>
      </c>
      <c r="Y57" t="str">
        <f t="shared" si="39"/>
        <v/>
      </c>
    </row>
    <row r="58" spans="1:25" x14ac:dyDescent="0.25">
      <c r="A58" s="2" t="s">
        <v>21</v>
      </c>
      <c r="B58" s="2"/>
      <c r="C58" s="2" t="s">
        <v>45</v>
      </c>
      <c r="D58" s="2"/>
      <c r="E58">
        <f t="shared" ref="E58:N58" si="40">IF(E23&lt;0.05,E23,"")</f>
        <v>4.7100000000000003E-2</v>
      </c>
      <c r="F58" t="str">
        <f t="shared" si="40"/>
        <v/>
      </c>
      <c r="G58" t="str">
        <f t="shared" si="40"/>
        <v/>
      </c>
      <c r="H58" t="str">
        <f t="shared" si="40"/>
        <v/>
      </c>
      <c r="I58" t="str">
        <f t="shared" si="40"/>
        <v/>
      </c>
      <c r="J58" t="str">
        <f t="shared" si="40"/>
        <v/>
      </c>
      <c r="K58" t="str">
        <f t="shared" si="40"/>
        <v/>
      </c>
      <c r="L58" t="str">
        <f t="shared" si="40"/>
        <v/>
      </c>
      <c r="M58" t="str">
        <f t="shared" si="40"/>
        <v/>
      </c>
      <c r="N58" t="str">
        <f t="shared" si="40"/>
        <v/>
      </c>
      <c r="P58">
        <f t="shared" ref="P58:Y58" si="41">IF(P23&lt;0.05,P23,"")</f>
        <v>1.0999999999999999E-2</v>
      </c>
      <c r="Q58" t="str">
        <f t="shared" si="41"/>
        <v/>
      </c>
      <c r="R58" t="str">
        <f t="shared" si="41"/>
        <v/>
      </c>
      <c r="S58" t="str">
        <f t="shared" si="41"/>
        <v/>
      </c>
      <c r="T58">
        <f t="shared" si="41"/>
        <v>3.15E-2</v>
      </c>
      <c r="U58">
        <f t="shared" si="41"/>
        <v>2.4799999999999999E-2</v>
      </c>
      <c r="V58">
        <f t="shared" si="41"/>
        <v>2.0299999999999999E-2</v>
      </c>
      <c r="W58" t="str">
        <f t="shared" si="41"/>
        <v/>
      </c>
      <c r="X58" t="str">
        <f t="shared" si="41"/>
        <v/>
      </c>
      <c r="Y58" t="str">
        <f t="shared" si="41"/>
        <v/>
      </c>
    </row>
    <row r="59" spans="1:25" x14ac:dyDescent="0.25">
      <c r="A59" s="2" t="s">
        <v>22</v>
      </c>
      <c r="B59" s="2"/>
      <c r="C59" s="2" t="s">
        <v>45</v>
      </c>
      <c r="D59" s="2"/>
      <c r="E59" t="str">
        <f t="shared" ref="E59:N59" si="42">IF(E24&lt;0.05,E24,"")</f>
        <v/>
      </c>
      <c r="F59" t="str">
        <f t="shared" si="42"/>
        <v/>
      </c>
      <c r="G59" t="str">
        <f t="shared" si="42"/>
        <v/>
      </c>
      <c r="H59">
        <f t="shared" si="42"/>
        <v>3.5200000000000002E-2</v>
      </c>
      <c r="I59" t="str">
        <f t="shared" si="42"/>
        <v/>
      </c>
      <c r="J59" t="str">
        <f t="shared" si="42"/>
        <v/>
      </c>
      <c r="K59" t="str">
        <f t="shared" si="42"/>
        <v/>
      </c>
      <c r="L59" t="str">
        <f t="shared" si="42"/>
        <v/>
      </c>
      <c r="M59">
        <f t="shared" si="42"/>
        <v>3.0200000000000001E-2</v>
      </c>
      <c r="N59" t="str">
        <f t="shared" si="42"/>
        <v/>
      </c>
      <c r="P59">
        <f t="shared" ref="P59:Y59" si="43">IF(P24&lt;0.05,P24,"")</f>
        <v>2.58E-2</v>
      </c>
      <c r="Q59" t="str">
        <f t="shared" si="43"/>
        <v/>
      </c>
      <c r="R59" t="str">
        <f t="shared" si="43"/>
        <v/>
      </c>
      <c r="S59">
        <f t="shared" si="43"/>
        <v>6.1999999999999998E-3</v>
      </c>
      <c r="T59" t="str">
        <f t="shared" si="43"/>
        <v/>
      </c>
      <c r="U59" t="str">
        <f t="shared" si="43"/>
        <v/>
      </c>
      <c r="V59" t="str">
        <f t="shared" si="43"/>
        <v/>
      </c>
      <c r="W59">
        <f t="shared" si="43"/>
        <v>2.69E-2</v>
      </c>
      <c r="X59">
        <f t="shared" si="43"/>
        <v>1.6000000000000001E-3</v>
      </c>
      <c r="Y59" t="str">
        <f t="shared" si="43"/>
        <v/>
      </c>
    </row>
    <row r="60" spans="1:25" x14ac:dyDescent="0.25">
      <c r="A60" s="2" t="s">
        <v>23</v>
      </c>
      <c r="B60" s="2"/>
      <c r="C60" s="2" t="s">
        <v>45</v>
      </c>
      <c r="D60" s="2"/>
      <c r="E60" t="str">
        <f t="shared" ref="E60:N60" si="44">IF(E25&lt;0.05,E25,"")</f>
        <v/>
      </c>
      <c r="F60" t="str">
        <f t="shared" si="44"/>
        <v/>
      </c>
      <c r="G60">
        <f t="shared" si="44"/>
        <v>3.7999999999999999E-2</v>
      </c>
      <c r="H60" t="str">
        <f t="shared" si="44"/>
        <v/>
      </c>
      <c r="I60" t="str">
        <f t="shared" si="44"/>
        <v/>
      </c>
      <c r="J60" t="str">
        <f t="shared" si="44"/>
        <v/>
      </c>
      <c r="K60" t="str">
        <f t="shared" si="44"/>
        <v/>
      </c>
      <c r="L60">
        <f t="shared" si="44"/>
        <v>4.3299999999999998E-2</v>
      </c>
      <c r="M60" t="str">
        <f t="shared" si="44"/>
        <v/>
      </c>
      <c r="N60" t="str">
        <f t="shared" si="44"/>
        <v/>
      </c>
      <c r="P60">
        <f t="shared" ref="P60:Y60" si="45">IF(P25&lt;0.05,P25,"")</f>
        <v>2.0000000000000001E-4</v>
      </c>
      <c r="Q60" t="str">
        <f t="shared" si="45"/>
        <v/>
      </c>
      <c r="R60" t="str">
        <f t="shared" si="45"/>
        <v/>
      </c>
      <c r="S60">
        <f t="shared" si="45"/>
        <v>3.0000000000000001E-3</v>
      </c>
      <c r="T60" t="str">
        <f t="shared" si="45"/>
        <v/>
      </c>
      <c r="U60">
        <f t="shared" si="45"/>
        <v>1.9E-3</v>
      </c>
      <c r="V60" t="str">
        <f t="shared" si="45"/>
        <v/>
      </c>
      <c r="W60">
        <f t="shared" si="45"/>
        <v>3.5700000000000003E-2</v>
      </c>
      <c r="X60">
        <f t="shared" si="45"/>
        <v>1.5E-3</v>
      </c>
      <c r="Y60" t="str">
        <f t="shared" si="45"/>
        <v/>
      </c>
    </row>
    <row r="61" spans="1:25" x14ac:dyDescent="0.25">
      <c r="A61" s="2" t="s">
        <v>24</v>
      </c>
      <c r="B61" s="2"/>
      <c r="C61" s="2" t="s">
        <v>45</v>
      </c>
      <c r="D61" s="2"/>
      <c r="E61" t="str">
        <f t="shared" ref="E61:N61" si="46">IF(E26&lt;0.05,E26,"")</f>
        <v/>
      </c>
      <c r="F61" t="str">
        <f t="shared" si="46"/>
        <v/>
      </c>
      <c r="G61" t="str">
        <f t="shared" si="46"/>
        <v/>
      </c>
      <c r="H61">
        <f t="shared" si="46"/>
        <v>4.4999999999999997E-3</v>
      </c>
      <c r="I61" t="str">
        <f t="shared" si="46"/>
        <v/>
      </c>
      <c r="J61" t="str">
        <f t="shared" si="46"/>
        <v/>
      </c>
      <c r="K61" t="str">
        <f t="shared" si="46"/>
        <v/>
      </c>
      <c r="L61" t="str">
        <f t="shared" si="46"/>
        <v/>
      </c>
      <c r="M61">
        <f t="shared" si="46"/>
        <v>4.1000000000000003E-3</v>
      </c>
      <c r="N61" t="str">
        <f t="shared" si="46"/>
        <v/>
      </c>
      <c r="P61">
        <f t="shared" ref="P61:Y61" si="47">IF(P26&lt;0.05,P26,"")</f>
        <v>1.9199999999999998E-2</v>
      </c>
      <c r="Q61" t="str">
        <f t="shared" si="47"/>
        <v/>
      </c>
      <c r="R61" t="str">
        <f t="shared" si="47"/>
        <v/>
      </c>
      <c r="S61" t="str">
        <f t="shared" si="47"/>
        <v/>
      </c>
      <c r="T61" t="str">
        <f t="shared" si="47"/>
        <v/>
      </c>
      <c r="U61" t="str">
        <f t="shared" si="47"/>
        <v/>
      </c>
      <c r="V61" t="str">
        <f t="shared" si="47"/>
        <v/>
      </c>
      <c r="W61" t="str">
        <f t="shared" si="47"/>
        <v/>
      </c>
      <c r="X61" t="str">
        <f t="shared" si="47"/>
        <v/>
      </c>
      <c r="Y61" t="str">
        <f t="shared" si="47"/>
        <v/>
      </c>
    </row>
    <row r="62" spans="1:25" x14ac:dyDescent="0.25">
      <c r="A62" s="2" t="s">
        <v>25</v>
      </c>
      <c r="B62" s="2"/>
      <c r="C62" s="2" t="s">
        <v>45</v>
      </c>
      <c r="D62" s="2"/>
      <c r="E62" t="str">
        <f t="shared" ref="E62:N62" si="48">IF(E27&lt;0.05,E27,"")</f>
        <v/>
      </c>
      <c r="F62">
        <f t="shared" si="48"/>
        <v>7.6E-3</v>
      </c>
      <c r="G62" t="str">
        <f t="shared" si="48"/>
        <v/>
      </c>
      <c r="H62" t="str">
        <f t="shared" si="48"/>
        <v/>
      </c>
      <c r="I62" t="str">
        <f t="shared" si="48"/>
        <v/>
      </c>
      <c r="J62" t="str">
        <f t="shared" si="48"/>
        <v/>
      </c>
      <c r="K62">
        <f t="shared" si="48"/>
        <v>7.6E-3</v>
      </c>
      <c r="L62" t="str">
        <f t="shared" si="48"/>
        <v/>
      </c>
      <c r="M62" t="str">
        <f t="shared" si="48"/>
        <v/>
      </c>
      <c r="N62" t="str">
        <f t="shared" si="48"/>
        <v/>
      </c>
      <c r="P62" t="str">
        <f t="shared" ref="P62:Y62" si="49">IF(P27&lt;0.05,P27,"")</f>
        <v/>
      </c>
      <c r="Q62" t="str">
        <f t="shared" si="49"/>
        <v/>
      </c>
      <c r="R62" t="str">
        <f t="shared" si="49"/>
        <v/>
      </c>
      <c r="S62" t="str">
        <f t="shared" si="49"/>
        <v/>
      </c>
      <c r="T62" t="str">
        <f t="shared" si="49"/>
        <v/>
      </c>
      <c r="U62" t="str">
        <f t="shared" si="49"/>
        <v/>
      </c>
      <c r="V62">
        <f t="shared" si="49"/>
        <v>4.8300000000000003E-2</v>
      </c>
      <c r="W62" t="str">
        <f t="shared" si="49"/>
        <v/>
      </c>
      <c r="X62" t="str">
        <f t="shared" si="49"/>
        <v/>
      </c>
      <c r="Y62" t="str">
        <f t="shared" si="49"/>
        <v/>
      </c>
    </row>
    <row r="63" spans="1:25" x14ac:dyDescent="0.25">
      <c r="A63" s="2" t="s">
        <v>26</v>
      </c>
      <c r="B63" s="2"/>
      <c r="C63" s="2" t="s">
        <v>45</v>
      </c>
      <c r="D63" s="2"/>
      <c r="E63">
        <f t="shared" ref="E63:N63" si="50">IF(E28&lt;0.05,E28,"")</f>
        <v>2.5499999999999998E-2</v>
      </c>
      <c r="F63" t="str">
        <f t="shared" si="50"/>
        <v/>
      </c>
      <c r="G63" t="str">
        <f t="shared" si="50"/>
        <v/>
      </c>
      <c r="H63">
        <f t="shared" si="50"/>
        <v>1.83E-2</v>
      </c>
      <c r="I63">
        <f t="shared" si="50"/>
        <v>1.89E-2</v>
      </c>
      <c r="J63">
        <f t="shared" si="50"/>
        <v>2.29E-2</v>
      </c>
      <c r="K63" t="str">
        <f t="shared" si="50"/>
        <v/>
      </c>
      <c r="L63" t="str">
        <f t="shared" si="50"/>
        <v/>
      </c>
      <c r="M63">
        <f t="shared" si="50"/>
        <v>1.9699999999999999E-2</v>
      </c>
      <c r="N63" t="str">
        <f t="shared" si="50"/>
        <v/>
      </c>
      <c r="P63" t="str">
        <f t="shared" ref="P63:Y63" si="51">IF(P28&lt;0.05,P28,"")</f>
        <v/>
      </c>
      <c r="Q63" t="str">
        <f t="shared" si="51"/>
        <v/>
      </c>
      <c r="R63" t="str">
        <f t="shared" si="51"/>
        <v/>
      </c>
      <c r="S63" t="str">
        <f t="shared" si="51"/>
        <v/>
      </c>
      <c r="T63" t="str">
        <f t="shared" si="51"/>
        <v/>
      </c>
      <c r="U63" t="str">
        <f t="shared" si="51"/>
        <v/>
      </c>
      <c r="V63" t="str">
        <f t="shared" si="51"/>
        <v/>
      </c>
      <c r="W63" t="str">
        <f t="shared" si="51"/>
        <v/>
      </c>
      <c r="X63">
        <f t="shared" si="51"/>
        <v>2.5700000000000001E-2</v>
      </c>
      <c r="Y63" t="str">
        <f t="shared" si="51"/>
        <v/>
      </c>
    </row>
    <row r="64" spans="1:25" x14ac:dyDescent="0.25">
      <c r="A64" s="2" t="s">
        <v>27</v>
      </c>
      <c r="B64" s="2"/>
      <c r="C64" s="2" t="s">
        <v>45</v>
      </c>
      <c r="D64" s="2"/>
      <c r="E64">
        <f t="shared" ref="E64:N64" si="52">IF(E29&lt;0.05,E29,"")</f>
        <v>3.4500000000000003E-2</v>
      </c>
      <c r="F64" t="str">
        <f t="shared" si="52"/>
        <v/>
      </c>
      <c r="G64">
        <f t="shared" si="52"/>
        <v>3.4299999999999997E-2</v>
      </c>
      <c r="H64">
        <f t="shared" si="52"/>
        <v>4.3499999999999997E-2</v>
      </c>
      <c r="I64">
        <f t="shared" si="52"/>
        <v>3.7699999999999997E-2</v>
      </c>
      <c r="J64">
        <f t="shared" si="52"/>
        <v>2.63E-2</v>
      </c>
      <c r="K64" t="str">
        <f t="shared" si="52"/>
        <v/>
      </c>
      <c r="L64">
        <f t="shared" si="52"/>
        <v>3.2599999999999997E-2</v>
      </c>
      <c r="M64" t="str">
        <f t="shared" si="52"/>
        <v/>
      </c>
      <c r="N64" t="str">
        <f t="shared" si="52"/>
        <v/>
      </c>
      <c r="P64">
        <f t="shared" ref="P64:Y64" si="53">IF(P29&lt;0.05,P29,"")</f>
        <v>2.0000000000000001E-4</v>
      </c>
      <c r="Q64">
        <f t="shared" si="53"/>
        <v>2.01E-2</v>
      </c>
      <c r="R64">
        <f t="shared" si="53"/>
        <v>5.7999999999999996E-3</v>
      </c>
      <c r="S64">
        <f t="shared" si="53"/>
        <v>2.1999999999999999E-2</v>
      </c>
      <c r="T64" t="str">
        <f t="shared" si="53"/>
        <v/>
      </c>
      <c r="U64">
        <f t="shared" si="53"/>
        <v>5.8999999999999999E-3</v>
      </c>
      <c r="V64" t="str">
        <f t="shared" si="53"/>
        <v/>
      </c>
      <c r="W64" t="str">
        <f t="shared" si="53"/>
        <v/>
      </c>
      <c r="X64">
        <f t="shared" si="53"/>
        <v>2.2100000000000002E-2</v>
      </c>
      <c r="Y64" t="str">
        <f t="shared" si="53"/>
        <v/>
      </c>
    </row>
    <row r="65" spans="1:25" x14ac:dyDescent="0.25">
      <c r="A65" s="2" t="s">
        <v>28</v>
      </c>
      <c r="B65" s="2"/>
      <c r="C65" s="2" t="s">
        <v>45</v>
      </c>
      <c r="D65" s="2"/>
      <c r="E65" t="str">
        <f t="shared" ref="E65:N65" si="54">IF(E30&lt;0.05,E30,"")</f>
        <v/>
      </c>
      <c r="F65">
        <f t="shared" si="54"/>
        <v>1.2999999999999999E-2</v>
      </c>
      <c r="G65">
        <f t="shared" si="54"/>
        <v>1.1299999999999999E-2</v>
      </c>
      <c r="H65" t="str">
        <f t="shared" si="54"/>
        <v/>
      </c>
      <c r="I65" t="str">
        <f t="shared" si="54"/>
        <v/>
      </c>
      <c r="J65" t="str">
        <f t="shared" si="54"/>
        <v/>
      </c>
      <c r="K65">
        <f t="shared" si="54"/>
        <v>1.2999999999999999E-2</v>
      </c>
      <c r="L65">
        <f t="shared" si="54"/>
        <v>1.0500000000000001E-2</v>
      </c>
      <c r="M65" t="str">
        <f t="shared" si="54"/>
        <v/>
      </c>
      <c r="N65" t="str">
        <f t="shared" si="54"/>
        <v/>
      </c>
      <c r="P65" t="str">
        <f t="shared" ref="P65:Y65" si="55">IF(P30&lt;0.05,P30,"")</f>
        <v/>
      </c>
      <c r="Q65" t="str">
        <f t="shared" si="55"/>
        <v/>
      </c>
      <c r="R65" t="str">
        <f t="shared" si="55"/>
        <v/>
      </c>
      <c r="S65" t="str">
        <f t="shared" si="55"/>
        <v/>
      </c>
      <c r="T65" t="str">
        <f t="shared" si="55"/>
        <v/>
      </c>
      <c r="U65" t="str">
        <f t="shared" si="55"/>
        <v/>
      </c>
      <c r="V65" t="str">
        <f t="shared" si="55"/>
        <v/>
      </c>
      <c r="W65" t="str">
        <f t="shared" si="55"/>
        <v/>
      </c>
      <c r="X65" t="str">
        <f t="shared" si="55"/>
        <v/>
      </c>
      <c r="Y65" t="str">
        <f t="shared" si="55"/>
        <v/>
      </c>
    </row>
    <row r="66" spans="1:25" x14ac:dyDescent="0.25">
      <c r="A66" s="2" t="s">
        <v>29</v>
      </c>
      <c r="B66" s="2"/>
      <c r="C66" s="2" t="s">
        <v>45</v>
      </c>
      <c r="D66" s="2"/>
      <c r="E66">
        <f t="shared" ref="E66:N66" si="56">IF(E31&lt;0.05,E31,"")</f>
        <v>4.1000000000000003E-3</v>
      </c>
      <c r="F66" t="str">
        <f t="shared" si="56"/>
        <v/>
      </c>
      <c r="G66">
        <f t="shared" si="56"/>
        <v>8.8999999999999999E-3</v>
      </c>
      <c r="H66" t="str">
        <f t="shared" si="56"/>
        <v/>
      </c>
      <c r="I66" t="str">
        <f t="shared" si="56"/>
        <v/>
      </c>
      <c r="J66">
        <f t="shared" si="56"/>
        <v>3.7000000000000002E-3</v>
      </c>
      <c r="K66" t="str">
        <f t="shared" si="56"/>
        <v/>
      </c>
      <c r="L66">
        <f t="shared" si="56"/>
        <v>1.06E-2</v>
      </c>
      <c r="M66" t="str">
        <f t="shared" si="56"/>
        <v/>
      </c>
      <c r="N66" t="str">
        <f t="shared" si="56"/>
        <v/>
      </c>
      <c r="P66" t="str">
        <f t="shared" ref="P66:Y66" si="57">IF(P31&lt;0.05,P31,"")</f>
        <v/>
      </c>
      <c r="Q66" t="str">
        <f t="shared" si="57"/>
        <v/>
      </c>
      <c r="R66" t="str">
        <f t="shared" si="57"/>
        <v/>
      </c>
      <c r="S66" t="str">
        <f t="shared" si="57"/>
        <v/>
      </c>
      <c r="T66">
        <f t="shared" si="57"/>
        <v>0.04</v>
      </c>
      <c r="U66" t="str">
        <f t="shared" si="57"/>
        <v/>
      </c>
      <c r="V66" t="str">
        <f t="shared" si="57"/>
        <v/>
      </c>
      <c r="W66" t="str">
        <f t="shared" si="57"/>
        <v/>
      </c>
      <c r="X66" t="str">
        <f t="shared" si="57"/>
        <v/>
      </c>
      <c r="Y66" t="str">
        <f t="shared" si="57"/>
        <v/>
      </c>
    </row>
    <row r="67" spans="1:25" x14ac:dyDescent="0.25">
      <c r="A67" s="2" t="s">
        <v>30</v>
      </c>
      <c r="B67" s="2"/>
      <c r="C67" s="2" t="s">
        <v>45</v>
      </c>
      <c r="D67" s="2"/>
      <c r="E67" t="str">
        <f t="shared" ref="E67:N67" si="58">IF(E32&lt;0.05,E32,"")</f>
        <v/>
      </c>
      <c r="F67">
        <f t="shared" si="58"/>
        <v>3.1399999999999997E-2</v>
      </c>
      <c r="G67">
        <f t="shared" si="58"/>
        <v>2.1999999999999999E-2</v>
      </c>
      <c r="H67" t="str">
        <f t="shared" si="58"/>
        <v/>
      </c>
      <c r="I67" t="str">
        <f t="shared" si="58"/>
        <v/>
      </c>
      <c r="J67" t="str">
        <f t="shared" si="58"/>
        <v/>
      </c>
      <c r="K67">
        <f t="shared" si="58"/>
        <v>3.1399999999999997E-2</v>
      </c>
      <c r="L67">
        <f t="shared" si="58"/>
        <v>2.07E-2</v>
      </c>
      <c r="M67" t="str">
        <f t="shared" si="58"/>
        <v/>
      </c>
      <c r="N67" t="str">
        <f t="shared" si="58"/>
        <v/>
      </c>
      <c r="P67" t="str">
        <f t="shared" ref="P67:Y67" si="59">IF(P32&lt;0.05,P32,"")</f>
        <v/>
      </c>
      <c r="Q67" t="str">
        <f t="shared" si="59"/>
        <v/>
      </c>
      <c r="R67">
        <f t="shared" si="59"/>
        <v>1.12E-2</v>
      </c>
      <c r="S67">
        <f t="shared" si="59"/>
        <v>1.52E-2</v>
      </c>
      <c r="T67" t="str">
        <f t="shared" si="59"/>
        <v/>
      </c>
      <c r="U67" t="str">
        <f t="shared" si="59"/>
        <v/>
      </c>
      <c r="V67" t="str">
        <f t="shared" si="59"/>
        <v/>
      </c>
      <c r="W67">
        <f t="shared" si="59"/>
        <v>5.3E-3</v>
      </c>
      <c r="X67" t="str">
        <f t="shared" si="59"/>
        <v/>
      </c>
      <c r="Y67" t="str">
        <f t="shared" si="59"/>
        <v/>
      </c>
    </row>
    <row r="68" spans="1:25" x14ac:dyDescent="0.25">
      <c r="A68" s="2" t="s">
        <v>31</v>
      </c>
      <c r="B68" s="2"/>
      <c r="C68" s="2" t="s">
        <v>45</v>
      </c>
      <c r="D68" s="2"/>
      <c r="E68" t="str">
        <f t="shared" ref="E68:N68" si="60">IF(E33&lt;0.05,E33,"")</f>
        <v/>
      </c>
      <c r="F68" t="str">
        <f t="shared" si="60"/>
        <v/>
      </c>
      <c r="G68" t="str">
        <f t="shared" si="60"/>
        <v/>
      </c>
      <c r="H68" t="str">
        <f t="shared" si="60"/>
        <v/>
      </c>
      <c r="I68">
        <f t="shared" si="60"/>
        <v>3.8800000000000001E-2</v>
      </c>
      <c r="J68" t="str">
        <f t="shared" si="60"/>
        <v/>
      </c>
      <c r="K68" t="str">
        <f t="shared" si="60"/>
        <v/>
      </c>
      <c r="L68" t="str">
        <f t="shared" si="60"/>
        <v/>
      </c>
      <c r="M68" t="str">
        <f t="shared" si="60"/>
        <v/>
      </c>
      <c r="N68" t="str">
        <f t="shared" si="60"/>
        <v/>
      </c>
      <c r="P68">
        <f t="shared" ref="P68:Y68" si="61">IF(P33&lt;0.05,P33,"")</f>
        <v>1.2E-5</v>
      </c>
      <c r="Q68" t="str">
        <f t="shared" si="61"/>
        <v/>
      </c>
      <c r="R68">
        <f t="shared" si="61"/>
        <v>3.3999999999999998E-3</v>
      </c>
      <c r="S68">
        <f t="shared" si="61"/>
        <v>1.1299999999999999E-2</v>
      </c>
      <c r="T68">
        <f t="shared" si="61"/>
        <v>1.4E-3</v>
      </c>
      <c r="U68">
        <f t="shared" si="61"/>
        <v>4.7999999999999996E-3</v>
      </c>
      <c r="V68">
        <f t="shared" si="61"/>
        <v>4.7E-2</v>
      </c>
      <c r="W68" t="str">
        <f t="shared" si="61"/>
        <v/>
      </c>
      <c r="X68">
        <f t="shared" si="61"/>
        <v>3.8300000000000001E-2</v>
      </c>
      <c r="Y68" t="str">
        <f t="shared" si="61"/>
        <v/>
      </c>
    </row>
    <row r="72" spans="1:25" x14ac:dyDescent="0.25">
      <c r="A72" s="2"/>
      <c r="B72" s="32" t="s">
        <v>50</v>
      </c>
      <c r="C72" s="32"/>
      <c r="D72" s="32"/>
      <c r="E72" s="32"/>
      <c r="F72" s="32"/>
      <c r="G72" s="32"/>
      <c r="H72" s="32"/>
      <c r="I72" s="32"/>
      <c r="J72" s="32"/>
      <c r="K72" s="32"/>
      <c r="L72" s="32" t="s">
        <v>51</v>
      </c>
      <c r="M72" s="32"/>
      <c r="N72" s="32"/>
      <c r="O72" s="32"/>
      <c r="P72" s="32"/>
      <c r="Q72" s="32"/>
      <c r="R72" s="32"/>
      <c r="S72" s="32"/>
      <c r="T72" s="32"/>
      <c r="U72" s="32"/>
      <c r="V72" s="8"/>
      <c r="W72" s="8"/>
      <c r="X72" s="2"/>
      <c r="Y72" s="2"/>
    </row>
    <row r="73" spans="1:25" x14ac:dyDescent="0.25">
      <c r="A73" s="2" t="s">
        <v>57</v>
      </c>
      <c r="B73" s="2" t="s">
        <v>32</v>
      </c>
      <c r="C73" s="2" t="s">
        <v>33</v>
      </c>
      <c r="D73" s="2" t="s">
        <v>34</v>
      </c>
      <c r="E73" s="2" t="s">
        <v>35</v>
      </c>
      <c r="F73" s="2" t="s">
        <v>36</v>
      </c>
      <c r="G73" s="2" t="s">
        <v>47</v>
      </c>
      <c r="H73" s="2" t="s">
        <v>37</v>
      </c>
      <c r="I73" s="2" t="s">
        <v>38</v>
      </c>
      <c r="J73" s="2" t="s">
        <v>39</v>
      </c>
      <c r="K73" s="2" t="s">
        <v>40</v>
      </c>
      <c r="L73" s="2" t="s">
        <v>32</v>
      </c>
      <c r="M73" s="2" t="s">
        <v>33</v>
      </c>
      <c r="N73" s="2" t="s">
        <v>34</v>
      </c>
      <c r="O73" s="2" t="s">
        <v>35</v>
      </c>
      <c r="P73" s="2" t="s">
        <v>36</v>
      </c>
      <c r="Q73" s="2" t="s">
        <v>47</v>
      </c>
      <c r="R73" s="2" t="s">
        <v>37</v>
      </c>
      <c r="S73" s="2" t="s">
        <v>38</v>
      </c>
      <c r="T73" s="2" t="s">
        <v>39</v>
      </c>
      <c r="U73" s="2" t="s">
        <v>40</v>
      </c>
    </row>
    <row r="74" spans="1:25" x14ac:dyDescent="0.25">
      <c r="A74" s="2" t="str">
        <f t="shared" ref="A74:A104" si="62">IF(O3&lt;0.05,$A3,"")</f>
        <v>SH3PXD2B</v>
      </c>
      <c r="B74" s="2" t="s">
        <v>58</v>
      </c>
      <c r="C74" s="2" t="s">
        <v>1</v>
      </c>
      <c r="D74" s="2" t="s">
        <v>1</v>
      </c>
      <c r="E74" s="2" t="s">
        <v>58</v>
      </c>
      <c r="F74" s="2" t="s">
        <v>1</v>
      </c>
      <c r="G74" s="2" t="s">
        <v>58</v>
      </c>
      <c r="H74" s="2" t="s">
        <v>1</v>
      </c>
      <c r="I74" s="2" t="s">
        <v>1</v>
      </c>
      <c r="J74" s="2" t="s">
        <v>58</v>
      </c>
      <c r="K74" s="2" t="s">
        <v>58</v>
      </c>
      <c r="L74" s="2" t="s">
        <v>1</v>
      </c>
      <c r="M74" s="2" t="s">
        <v>1</v>
      </c>
      <c r="N74" s="2" t="s">
        <v>58</v>
      </c>
      <c r="O74" s="2" t="s">
        <v>58</v>
      </c>
      <c r="P74" s="2" t="s">
        <v>1</v>
      </c>
      <c r="Q74" s="2" t="s">
        <v>58</v>
      </c>
      <c r="R74" s="2" t="s">
        <v>1</v>
      </c>
      <c r="S74" s="2" t="s">
        <v>58</v>
      </c>
      <c r="T74" s="2" t="s">
        <v>1</v>
      </c>
      <c r="U74" s="2" t="s">
        <v>58</v>
      </c>
    </row>
    <row r="75" spans="1:25" x14ac:dyDescent="0.25">
      <c r="A75" s="2" t="str">
        <f t="shared" si="62"/>
        <v>SH3PXD2A</v>
      </c>
      <c r="B75" s="2" t="s">
        <v>58</v>
      </c>
      <c r="C75" s="2" t="s">
        <v>58</v>
      </c>
      <c r="D75" s="2" t="s">
        <v>2</v>
      </c>
      <c r="E75" s="2" t="s">
        <v>58</v>
      </c>
      <c r="F75" s="2" t="s">
        <v>58</v>
      </c>
      <c r="G75" s="2" t="s">
        <v>58</v>
      </c>
      <c r="H75" s="2" t="s">
        <v>58</v>
      </c>
      <c r="I75" s="2" t="s">
        <v>2</v>
      </c>
      <c r="J75" s="2" t="s">
        <v>58</v>
      </c>
      <c r="K75" s="2" t="s">
        <v>58</v>
      </c>
      <c r="L75" s="2" t="s">
        <v>58</v>
      </c>
      <c r="M75" s="2" t="s">
        <v>58</v>
      </c>
      <c r="N75" s="2" t="s">
        <v>2</v>
      </c>
      <c r="O75" s="2" t="s">
        <v>2</v>
      </c>
      <c r="P75" s="2" t="s">
        <v>58</v>
      </c>
      <c r="Q75" s="2" t="s">
        <v>58</v>
      </c>
      <c r="R75" s="2" t="s">
        <v>58</v>
      </c>
      <c r="S75" s="2" t="s">
        <v>2</v>
      </c>
      <c r="T75" s="2" t="s">
        <v>2</v>
      </c>
      <c r="U75" s="2" t="s">
        <v>58</v>
      </c>
    </row>
    <row r="76" spans="1:25" x14ac:dyDescent="0.25">
      <c r="A76" s="2" t="str">
        <f t="shared" si="62"/>
        <v>CYBA</v>
      </c>
      <c r="B76" s="2" t="s">
        <v>3</v>
      </c>
      <c r="C76" s="2" t="s">
        <v>3</v>
      </c>
      <c r="D76" s="2" t="s">
        <v>3</v>
      </c>
      <c r="E76" s="2" t="s">
        <v>58</v>
      </c>
      <c r="F76" s="2" t="s">
        <v>58</v>
      </c>
      <c r="G76" s="2" t="s">
        <v>3</v>
      </c>
      <c r="H76" s="2" t="s">
        <v>3</v>
      </c>
      <c r="I76" s="2" t="s">
        <v>3</v>
      </c>
      <c r="J76" s="2" t="s">
        <v>58</v>
      </c>
      <c r="K76" s="2" t="s">
        <v>58</v>
      </c>
      <c r="L76" s="2" t="s">
        <v>58</v>
      </c>
      <c r="M76" s="2" t="s">
        <v>58</v>
      </c>
      <c r="N76" s="2" t="s">
        <v>58</v>
      </c>
      <c r="O76" s="2" t="s">
        <v>3</v>
      </c>
      <c r="P76" s="2" t="s">
        <v>58</v>
      </c>
      <c r="Q76" s="2" t="s">
        <v>58</v>
      </c>
      <c r="R76" s="2" t="s">
        <v>58</v>
      </c>
      <c r="S76" s="2" t="s">
        <v>58</v>
      </c>
      <c r="T76" s="2" t="s">
        <v>58</v>
      </c>
      <c r="U76" s="2" t="s">
        <v>58</v>
      </c>
    </row>
    <row r="77" spans="1:25" x14ac:dyDescent="0.25">
      <c r="A77" s="2" t="str">
        <f t="shared" si="62"/>
        <v>MMP14</v>
      </c>
      <c r="B77" s="2" t="s">
        <v>58</v>
      </c>
      <c r="C77" s="2" t="s">
        <v>58</v>
      </c>
      <c r="D77" s="2" t="s">
        <v>58</v>
      </c>
      <c r="E77" s="2" t="s">
        <v>58</v>
      </c>
      <c r="F77" s="2" t="s">
        <v>58</v>
      </c>
      <c r="G77" s="2" t="s">
        <v>58</v>
      </c>
      <c r="H77" s="2" t="s">
        <v>58</v>
      </c>
      <c r="I77" s="2" t="s">
        <v>58</v>
      </c>
      <c r="J77" s="2" t="s">
        <v>58</v>
      </c>
      <c r="K77" s="2" t="s">
        <v>58</v>
      </c>
      <c r="L77" s="2" t="s">
        <v>4</v>
      </c>
      <c r="M77" s="2" t="s">
        <v>4</v>
      </c>
      <c r="N77" s="2" t="s">
        <v>4</v>
      </c>
      <c r="O77" s="2" t="s">
        <v>58</v>
      </c>
      <c r="P77" s="2" t="s">
        <v>58</v>
      </c>
      <c r="Q77" s="2" t="s">
        <v>4</v>
      </c>
      <c r="R77" s="2" t="s">
        <v>4</v>
      </c>
      <c r="S77" s="2" t="s">
        <v>58</v>
      </c>
      <c r="T77" s="2" t="s">
        <v>4</v>
      </c>
      <c r="U77" s="2" t="s">
        <v>58</v>
      </c>
    </row>
    <row r="78" spans="1:25" x14ac:dyDescent="0.25">
      <c r="A78" s="2" t="str">
        <f t="shared" si="62"/>
        <v>MMP2</v>
      </c>
      <c r="B78" s="2" t="s">
        <v>58</v>
      </c>
      <c r="C78" s="2" t="s">
        <v>58</v>
      </c>
      <c r="D78" s="2" t="s">
        <v>58</v>
      </c>
      <c r="E78" s="2" t="s">
        <v>58</v>
      </c>
      <c r="F78" s="2" t="s">
        <v>58</v>
      </c>
      <c r="G78" s="2" t="s">
        <v>58</v>
      </c>
      <c r="H78" s="2" t="s">
        <v>58</v>
      </c>
      <c r="I78" s="2" t="s">
        <v>58</v>
      </c>
      <c r="J78" s="2" t="s">
        <v>58</v>
      </c>
      <c r="K78" s="2" t="s">
        <v>58</v>
      </c>
      <c r="L78" s="2" t="s">
        <v>58</v>
      </c>
      <c r="M78" s="2" t="s">
        <v>58</v>
      </c>
      <c r="N78" s="2" t="s">
        <v>58</v>
      </c>
      <c r="O78" s="2" t="s">
        <v>58</v>
      </c>
      <c r="P78" s="2" t="s">
        <v>58</v>
      </c>
      <c r="Q78" s="2" t="s">
        <v>58</v>
      </c>
      <c r="R78" s="2" t="s">
        <v>58</v>
      </c>
      <c r="S78" s="2" t="s">
        <v>5</v>
      </c>
      <c r="T78" s="2" t="s">
        <v>5</v>
      </c>
      <c r="U78" s="2" t="s">
        <v>58</v>
      </c>
    </row>
    <row r="79" spans="1:25" x14ac:dyDescent="0.25">
      <c r="A79" s="2" t="str">
        <f t="shared" si="62"/>
        <v>MMP9</v>
      </c>
      <c r="B79" s="2" t="s">
        <v>6</v>
      </c>
      <c r="C79" s="2" t="s">
        <v>58</v>
      </c>
      <c r="D79" s="2" t="s">
        <v>6</v>
      </c>
      <c r="E79" s="2" t="s">
        <v>6</v>
      </c>
      <c r="F79" s="2" t="s">
        <v>58</v>
      </c>
      <c r="G79" s="2" t="s">
        <v>6</v>
      </c>
      <c r="H79" s="2" t="s">
        <v>58</v>
      </c>
      <c r="I79" s="2" t="s">
        <v>6</v>
      </c>
      <c r="J79" s="2" t="s">
        <v>6</v>
      </c>
      <c r="K79" s="2" t="s">
        <v>58</v>
      </c>
      <c r="L79" s="2" t="s">
        <v>58</v>
      </c>
      <c r="M79" s="2" t="s">
        <v>6</v>
      </c>
      <c r="N79" s="2" t="s">
        <v>58</v>
      </c>
      <c r="O79" s="2" t="s">
        <v>58</v>
      </c>
      <c r="P79" s="2" t="s">
        <v>58</v>
      </c>
      <c r="Q79" s="2" t="s">
        <v>58</v>
      </c>
      <c r="R79" s="2" t="s">
        <v>6</v>
      </c>
      <c r="S79" s="2" t="s">
        <v>58</v>
      </c>
      <c r="T79" s="2" t="s">
        <v>6</v>
      </c>
      <c r="U79" s="2" t="s">
        <v>58</v>
      </c>
    </row>
    <row r="80" spans="1:25" x14ac:dyDescent="0.25">
      <c r="A80" s="2" t="str">
        <f t="shared" si="62"/>
        <v>CTTN</v>
      </c>
      <c r="B80" s="2" t="s">
        <v>58</v>
      </c>
      <c r="C80" s="2" t="s">
        <v>58</v>
      </c>
      <c r="D80" s="2" t="s">
        <v>7</v>
      </c>
      <c r="E80" s="2" t="s">
        <v>58</v>
      </c>
      <c r="F80" s="2" t="s">
        <v>7</v>
      </c>
      <c r="G80" s="2" t="s">
        <v>58</v>
      </c>
      <c r="H80" s="2" t="s">
        <v>58</v>
      </c>
      <c r="I80" s="2" t="s">
        <v>7</v>
      </c>
      <c r="J80" s="2" t="s">
        <v>58</v>
      </c>
      <c r="K80" s="2" t="s">
        <v>58</v>
      </c>
      <c r="L80" s="2" t="s">
        <v>58</v>
      </c>
      <c r="M80" s="2" t="s">
        <v>58</v>
      </c>
      <c r="N80" s="2" t="s">
        <v>58</v>
      </c>
      <c r="O80" s="2" t="s">
        <v>58</v>
      </c>
      <c r="P80" s="2" t="s">
        <v>58</v>
      </c>
      <c r="Q80" s="2" t="s">
        <v>58</v>
      </c>
      <c r="R80" s="2" t="s">
        <v>58</v>
      </c>
      <c r="S80" s="2" t="s">
        <v>58</v>
      </c>
      <c r="T80" s="2" t="s">
        <v>58</v>
      </c>
      <c r="U80" s="2" t="s">
        <v>58</v>
      </c>
    </row>
    <row r="81" spans="1:21" x14ac:dyDescent="0.25">
      <c r="A81" s="2" t="str">
        <f t="shared" si="62"/>
        <v>ADAM12</v>
      </c>
      <c r="B81" s="2" t="s">
        <v>58</v>
      </c>
      <c r="C81" s="2" t="s">
        <v>58</v>
      </c>
      <c r="D81" s="2" t="s">
        <v>58</v>
      </c>
      <c r="E81" s="2" t="s">
        <v>58</v>
      </c>
      <c r="F81" s="2" t="s">
        <v>58</v>
      </c>
      <c r="G81" s="2" t="s">
        <v>58</v>
      </c>
      <c r="H81" s="2" t="s">
        <v>58</v>
      </c>
      <c r="I81" s="2" t="s">
        <v>58</v>
      </c>
      <c r="J81" s="2" t="s">
        <v>58</v>
      </c>
      <c r="K81" s="2" t="s">
        <v>58</v>
      </c>
      <c r="L81" s="2" t="s">
        <v>8</v>
      </c>
      <c r="M81" s="2" t="s">
        <v>8</v>
      </c>
      <c r="N81" s="2" t="s">
        <v>58</v>
      </c>
      <c r="O81" s="2" t="s">
        <v>58</v>
      </c>
      <c r="P81" s="2" t="s">
        <v>8</v>
      </c>
      <c r="Q81" s="2" t="s">
        <v>8</v>
      </c>
      <c r="R81" s="2" t="s">
        <v>8</v>
      </c>
      <c r="S81" s="2" t="s">
        <v>58</v>
      </c>
      <c r="T81" s="2" t="s">
        <v>8</v>
      </c>
      <c r="U81" s="2" t="s">
        <v>58</v>
      </c>
    </row>
    <row r="82" spans="1:21" x14ac:dyDescent="0.25">
      <c r="A82" s="2" t="str">
        <f t="shared" si="62"/>
        <v>ADAM15</v>
      </c>
      <c r="B82" s="2" t="s">
        <v>9</v>
      </c>
      <c r="C82" s="2" t="s">
        <v>58</v>
      </c>
      <c r="D82" s="2" t="s">
        <v>58</v>
      </c>
      <c r="E82" s="2" t="s">
        <v>9</v>
      </c>
      <c r="F82" s="2" t="s">
        <v>58</v>
      </c>
      <c r="G82" s="2" t="s">
        <v>9</v>
      </c>
      <c r="H82" s="2" t="s">
        <v>58</v>
      </c>
      <c r="I82" s="2" t="s">
        <v>58</v>
      </c>
      <c r="J82" s="2" t="s">
        <v>9</v>
      </c>
      <c r="K82" s="2" t="s">
        <v>58</v>
      </c>
      <c r="L82" s="2" t="s">
        <v>9</v>
      </c>
      <c r="M82" s="2" t="s">
        <v>58</v>
      </c>
      <c r="N82" s="2" t="s">
        <v>58</v>
      </c>
      <c r="O82" s="2" t="s">
        <v>58</v>
      </c>
      <c r="P82" s="2" t="s">
        <v>58</v>
      </c>
      <c r="Q82" s="2" t="s">
        <v>9</v>
      </c>
      <c r="R82" s="2" t="s">
        <v>9</v>
      </c>
      <c r="S82" s="2" t="s">
        <v>58</v>
      </c>
      <c r="T82" s="2" t="s">
        <v>58</v>
      </c>
      <c r="U82" s="2" t="s">
        <v>58</v>
      </c>
    </row>
    <row r="83" spans="1:21" x14ac:dyDescent="0.25">
      <c r="A83" s="2" t="str">
        <f t="shared" si="62"/>
        <v>NOX5</v>
      </c>
      <c r="B83" s="2" t="s">
        <v>58</v>
      </c>
      <c r="C83" s="2" t="s">
        <v>10</v>
      </c>
      <c r="D83" s="2" t="s">
        <v>10</v>
      </c>
      <c r="E83" s="2" t="s">
        <v>10</v>
      </c>
      <c r="F83" s="2" t="s">
        <v>58</v>
      </c>
      <c r="G83" s="2" t="s">
        <v>58</v>
      </c>
      <c r="H83" s="2" t="s">
        <v>10</v>
      </c>
      <c r="I83" s="2" t="s">
        <v>10</v>
      </c>
      <c r="J83" s="2" t="s">
        <v>10</v>
      </c>
      <c r="K83" s="2" t="s">
        <v>58</v>
      </c>
      <c r="L83" s="2" t="s">
        <v>10</v>
      </c>
      <c r="M83" s="2" t="s">
        <v>58</v>
      </c>
      <c r="N83" s="2" t="s">
        <v>58</v>
      </c>
      <c r="O83" s="2" t="s">
        <v>58</v>
      </c>
      <c r="P83" s="2" t="s">
        <v>58</v>
      </c>
      <c r="Q83" s="2" t="s">
        <v>10</v>
      </c>
      <c r="R83" s="2" t="s">
        <v>58</v>
      </c>
      <c r="S83" s="2" t="s">
        <v>58</v>
      </c>
      <c r="T83" s="2" t="s">
        <v>10</v>
      </c>
      <c r="U83" s="2" t="s">
        <v>58</v>
      </c>
    </row>
    <row r="84" spans="1:21" x14ac:dyDescent="0.25">
      <c r="A84" s="2" t="str">
        <f t="shared" si="62"/>
        <v>NOXA1</v>
      </c>
      <c r="B84" s="2" t="s">
        <v>58</v>
      </c>
      <c r="C84" s="2" t="s">
        <v>58</v>
      </c>
      <c r="D84" s="2" t="s">
        <v>58</v>
      </c>
      <c r="E84" s="2" t="s">
        <v>58</v>
      </c>
      <c r="F84" s="2" t="s">
        <v>58</v>
      </c>
      <c r="G84" s="2" t="s">
        <v>58</v>
      </c>
      <c r="H84" s="2" t="s">
        <v>58</v>
      </c>
      <c r="I84" s="2" t="s">
        <v>58</v>
      </c>
      <c r="J84" s="2" t="s">
        <v>58</v>
      </c>
      <c r="K84" s="2" t="s">
        <v>58</v>
      </c>
      <c r="L84" s="2" t="s">
        <v>11</v>
      </c>
      <c r="M84" s="2" t="s">
        <v>58</v>
      </c>
      <c r="N84" s="2" t="s">
        <v>11</v>
      </c>
      <c r="O84" s="2" t="s">
        <v>58</v>
      </c>
      <c r="P84" s="2" t="s">
        <v>58</v>
      </c>
      <c r="Q84" s="2" t="s">
        <v>11</v>
      </c>
      <c r="R84" s="2" t="s">
        <v>11</v>
      </c>
      <c r="S84" s="2" t="s">
        <v>58</v>
      </c>
      <c r="T84" s="2" t="s">
        <v>58</v>
      </c>
      <c r="U84" s="2" t="s">
        <v>58</v>
      </c>
    </row>
    <row r="85" spans="1:21" x14ac:dyDescent="0.25">
      <c r="A85" s="2" t="str">
        <f t="shared" si="62"/>
        <v>EGF</v>
      </c>
      <c r="B85" s="2" t="s">
        <v>12</v>
      </c>
      <c r="C85" s="2" t="s">
        <v>12</v>
      </c>
      <c r="D85" s="2" t="s">
        <v>58</v>
      </c>
      <c r="E85" s="2" t="s">
        <v>12</v>
      </c>
      <c r="F85" s="2" t="s">
        <v>58</v>
      </c>
      <c r="G85" s="2" t="s">
        <v>12</v>
      </c>
      <c r="H85" s="2" t="s">
        <v>12</v>
      </c>
      <c r="I85" s="2" t="s">
        <v>58</v>
      </c>
      <c r="J85" s="2" t="s">
        <v>12</v>
      </c>
      <c r="K85" s="2" t="s">
        <v>58</v>
      </c>
      <c r="L85" s="2" t="s">
        <v>12</v>
      </c>
      <c r="M85" s="2" t="s">
        <v>58</v>
      </c>
      <c r="N85" s="2" t="s">
        <v>58</v>
      </c>
      <c r="O85" s="2" t="s">
        <v>58</v>
      </c>
      <c r="P85" s="2" t="s">
        <v>58</v>
      </c>
      <c r="Q85" s="2" t="s">
        <v>58</v>
      </c>
      <c r="R85" s="2" t="s">
        <v>58</v>
      </c>
      <c r="S85" s="2" t="s">
        <v>58</v>
      </c>
      <c r="T85" s="2" t="s">
        <v>58</v>
      </c>
      <c r="U85" s="2" t="s">
        <v>58</v>
      </c>
    </row>
    <row r="86" spans="1:21" x14ac:dyDescent="0.25">
      <c r="A86" s="2" t="str">
        <f t="shared" si="62"/>
        <v>SRC</v>
      </c>
      <c r="B86" s="2" t="s">
        <v>58</v>
      </c>
      <c r="C86" s="2" t="s">
        <v>58</v>
      </c>
      <c r="D86" s="2" t="s">
        <v>58</v>
      </c>
      <c r="E86" s="2" t="s">
        <v>13</v>
      </c>
      <c r="F86" s="2" t="s">
        <v>13</v>
      </c>
      <c r="G86" s="2" t="s">
        <v>58</v>
      </c>
      <c r="H86" s="2" t="s">
        <v>58</v>
      </c>
      <c r="I86" s="2" t="s">
        <v>58</v>
      </c>
      <c r="J86" s="2" t="s">
        <v>13</v>
      </c>
      <c r="K86" s="2" t="s">
        <v>58</v>
      </c>
      <c r="L86" s="2" t="s">
        <v>58</v>
      </c>
      <c r="M86" s="2" t="s">
        <v>58</v>
      </c>
      <c r="N86" s="2" t="s">
        <v>58</v>
      </c>
      <c r="O86" s="2" t="s">
        <v>58</v>
      </c>
      <c r="P86" s="2" t="s">
        <v>58</v>
      </c>
      <c r="Q86" s="2" t="s">
        <v>58</v>
      </c>
      <c r="R86" s="2" t="s">
        <v>58</v>
      </c>
      <c r="S86" s="2" t="s">
        <v>58</v>
      </c>
      <c r="T86" s="2" t="s">
        <v>58</v>
      </c>
      <c r="U86" s="2" t="s">
        <v>58</v>
      </c>
    </row>
    <row r="87" spans="1:21" x14ac:dyDescent="0.25">
      <c r="A87" s="2" t="str">
        <f t="shared" si="62"/>
        <v>PIK3CA</v>
      </c>
      <c r="B87" s="2" t="s">
        <v>58</v>
      </c>
      <c r="C87" s="2" t="s">
        <v>58</v>
      </c>
      <c r="D87" s="2" t="s">
        <v>14</v>
      </c>
      <c r="E87" s="2" t="s">
        <v>58</v>
      </c>
      <c r="F87" s="2" t="s">
        <v>58</v>
      </c>
      <c r="G87" s="2" t="s">
        <v>58</v>
      </c>
      <c r="H87" s="2" t="s">
        <v>58</v>
      </c>
      <c r="I87" s="2" t="s">
        <v>14</v>
      </c>
      <c r="J87" s="2" t="s">
        <v>58</v>
      </c>
      <c r="K87" s="2" t="s">
        <v>58</v>
      </c>
      <c r="L87" s="2" t="s">
        <v>14</v>
      </c>
      <c r="M87" s="2" t="s">
        <v>14</v>
      </c>
      <c r="N87" s="2" t="s">
        <v>58</v>
      </c>
      <c r="O87" s="2" t="s">
        <v>58</v>
      </c>
      <c r="P87" s="2" t="s">
        <v>58</v>
      </c>
      <c r="Q87" s="2" t="s">
        <v>14</v>
      </c>
      <c r="R87" s="2" t="s">
        <v>14</v>
      </c>
      <c r="S87" s="2" t="s">
        <v>58</v>
      </c>
      <c r="T87" s="2" t="s">
        <v>58</v>
      </c>
      <c r="U87" s="2" t="s">
        <v>58</v>
      </c>
    </row>
    <row r="88" spans="1:21" x14ac:dyDescent="0.25">
      <c r="A88" s="2" t="str">
        <f t="shared" si="62"/>
        <v>GRB2</v>
      </c>
      <c r="B88" s="2" t="s">
        <v>15</v>
      </c>
      <c r="C88" s="2" t="s">
        <v>58</v>
      </c>
      <c r="D88" s="2" t="s">
        <v>58</v>
      </c>
      <c r="E88" s="2" t="s">
        <v>15</v>
      </c>
      <c r="F88" s="2" t="s">
        <v>15</v>
      </c>
      <c r="G88" s="2" t="s">
        <v>15</v>
      </c>
      <c r="H88" s="2" t="s">
        <v>58</v>
      </c>
      <c r="I88" s="2" t="s">
        <v>58</v>
      </c>
      <c r="J88" s="2" t="s">
        <v>15</v>
      </c>
      <c r="K88" s="2" t="s">
        <v>58</v>
      </c>
      <c r="L88" s="2" t="s">
        <v>58</v>
      </c>
      <c r="M88" s="2" t="s">
        <v>58</v>
      </c>
      <c r="N88" s="2" t="s">
        <v>58</v>
      </c>
      <c r="O88" s="2" t="s">
        <v>15</v>
      </c>
      <c r="P88" s="2" t="s">
        <v>58</v>
      </c>
      <c r="Q88" s="2" t="s">
        <v>58</v>
      </c>
      <c r="R88" s="2" t="s">
        <v>15</v>
      </c>
      <c r="S88" s="2" t="s">
        <v>58</v>
      </c>
      <c r="T88" s="2" t="s">
        <v>15</v>
      </c>
      <c r="U88" s="2" t="s">
        <v>58</v>
      </c>
    </row>
    <row r="89" spans="1:21" x14ac:dyDescent="0.25">
      <c r="A89" s="2" t="str">
        <f t="shared" si="62"/>
        <v>SNAI2</v>
      </c>
      <c r="B89" s="2" t="s">
        <v>58</v>
      </c>
      <c r="C89" s="2" t="s">
        <v>58</v>
      </c>
      <c r="D89" s="2" t="s">
        <v>58</v>
      </c>
      <c r="E89" s="2" t="s">
        <v>58</v>
      </c>
      <c r="F89" s="2" t="s">
        <v>58</v>
      </c>
      <c r="G89" s="2" t="s">
        <v>58</v>
      </c>
      <c r="H89" s="2" t="s">
        <v>58</v>
      </c>
      <c r="I89" s="2" t="s">
        <v>58</v>
      </c>
      <c r="J89" s="2" t="s">
        <v>58</v>
      </c>
      <c r="K89" s="2" t="s">
        <v>58</v>
      </c>
      <c r="L89" s="2" t="s">
        <v>16</v>
      </c>
      <c r="M89" s="2" t="s">
        <v>16</v>
      </c>
      <c r="N89" s="2" t="s">
        <v>16</v>
      </c>
      <c r="O89" s="2" t="s">
        <v>58</v>
      </c>
      <c r="P89" s="2" t="s">
        <v>58</v>
      </c>
      <c r="Q89" s="2" t="s">
        <v>16</v>
      </c>
      <c r="R89" s="2" t="s">
        <v>16</v>
      </c>
      <c r="S89" s="2" t="s">
        <v>58</v>
      </c>
      <c r="T89" s="2" t="s">
        <v>58</v>
      </c>
      <c r="U89" s="2" t="s">
        <v>58</v>
      </c>
    </row>
    <row r="90" spans="1:21" x14ac:dyDescent="0.25">
      <c r="A90" s="2" t="str">
        <f t="shared" si="62"/>
        <v>SNAI1</v>
      </c>
      <c r="B90" s="2" t="s">
        <v>58</v>
      </c>
      <c r="C90" s="2" t="s">
        <v>58</v>
      </c>
      <c r="D90" s="2" t="s">
        <v>58</v>
      </c>
      <c r="E90" s="2" t="s">
        <v>17</v>
      </c>
      <c r="F90" s="2" t="s">
        <v>17</v>
      </c>
      <c r="G90" s="2" t="s">
        <v>58</v>
      </c>
      <c r="H90" s="2" t="s">
        <v>58</v>
      </c>
      <c r="I90" s="2" t="s">
        <v>58</v>
      </c>
      <c r="J90" s="2" t="s">
        <v>17</v>
      </c>
      <c r="K90" s="2" t="s">
        <v>58</v>
      </c>
      <c r="L90" s="2" t="s">
        <v>17</v>
      </c>
      <c r="M90" s="2" t="s">
        <v>58</v>
      </c>
      <c r="N90" s="2" t="s">
        <v>58</v>
      </c>
      <c r="O90" s="2" t="s">
        <v>58</v>
      </c>
      <c r="P90" s="2" t="s">
        <v>58</v>
      </c>
      <c r="Q90" s="2" t="s">
        <v>58</v>
      </c>
      <c r="R90" s="2" t="s">
        <v>17</v>
      </c>
      <c r="S90" s="2" t="s">
        <v>58</v>
      </c>
      <c r="T90" s="2" t="s">
        <v>58</v>
      </c>
      <c r="U90" s="2" t="s">
        <v>58</v>
      </c>
    </row>
    <row r="91" spans="1:21" x14ac:dyDescent="0.25">
      <c r="A91" s="2" t="str">
        <f t="shared" si="62"/>
        <v>VIM</v>
      </c>
      <c r="B91" s="2" t="s">
        <v>58</v>
      </c>
      <c r="C91" s="2" t="s">
        <v>58</v>
      </c>
      <c r="D91" s="2" t="s">
        <v>18</v>
      </c>
      <c r="E91" s="2" t="s">
        <v>58</v>
      </c>
      <c r="F91" s="2" t="s">
        <v>58</v>
      </c>
      <c r="G91" s="2" t="s">
        <v>58</v>
      </c>
      <c r="H91" s="2" t="s">
        <v>58</v>
      </c>
      <c r="I91" s="2" t="s">
        <v>18</v>
      </c>
      <c r="J91" s="2" t="s">
        <v>58</v>
      </c>
      <c r="K91" s="2" t="s">
        <v>58</v>
      </c>
      <c r="L91" s="2" t="s">
        <v>58</v>
      </c>
      <c r="M91" s="2" t="s">
        <v>58</v>
      </c>
      <c r="N91" s="2" t="s">
        <v>58</v>
      </c>
      <c r="O91" s="2" t="s">
        <v>58</v>
      </c>
      <c r="P91" s="2" t="s">
        <v>58</v>
      </c>
      <c r="Q91" s="2" t="s">
        <v>58</v>
      </c>
      <c r="R91" s="2" t="s">
        <v>18</v>
      </c>
      <c r="S91" s="2" t="s">
        <v>18</v>
      </c>
      <c r="T91" s="2" t="s">
        <v>58</v>
      </c>
      <c r="U91" s="2" t="s">
        <v>58</v>
      </c>
    </row>
    <row r="92" spans="1:21" x14ac:dyDescent="0.25">
      <c r="A92" s="2" t="str">
        <f t="shared" si="62"/>
        <v>CDH1</v>
      </c>
      <c r="B92" s="2" t="s">
        <v>19</v>
      </c>
      <c r="C92" s="2" t="s">
        <v>58</v>
      </c>
      <c r="D92" s="2" t="s">
        <v>19</v>
      </c>
      <c r="E92" s="2" t="s">
        <v>58</v>
      </c>
      <c r="F92" s="2" t="s">
        <v>58</v>
      </c>
      <c r="G92" s="2" t="s">
        <v>19</v>
      </c>
      <c r="H92" s="2" t="s">
        <v>58</v>
      </c>
      <c r="I92" s="2" t="s">
        <v>19</v>
      </c>
      <c r="J92" s="2" t="s">
        <v>58</v>
      </c>
      <c r="K92" s="2" t="s">
        <v>58</v>
      </c>
      <c r="L92" s="2" t="s">
        <v>58</v>
      </c>
      <c r="M92" s="2" t="s">
        <v>58</v>
      </c>
      <c r="N92" s="2" t="s">
        <v>58</v>
      </c>
      <c r="O92" s="2" t="s">
        <v>19</v>
      </c>
      <c r="P92" s="2" t="s">
        <v>58</v>
      </c>
      <c r="Q92" s="2" t="s">
        <v>58</v>
      </c>
      <c r="R92" s="2" t="s">
        <v>19</v>
      </c>
      <c r="S92" s="2" t="s">
        <v>58</v>
      </c>
      <c r="T92" s="2" t="s">
        <v>58</v>
      </c>
      <c r="U92" s="2" t="s">
        <v>58</v>
      </c>
    </row>
    <row r="93" spans="1:21" x14ac:dyDescent="0.25">
      <c r="A93" s="2" t="str">
        <f t="shared" si="62"/>
        <v>CDH2</v>
      </c>
      <c r="B93" s="2" t="s">
        <v>58</v>
      </c>
      <c r="C93" s="2" t="s">
        <v>58</v>
      </c>
      <c r="D93" s="2" t="s">
        <v>58</v>
      </c>
      <c r="E93" s="2" t="s">
        <v>58</v>
      </c>
      <c r="F93" s="2" t="s">
        <v>58</v>
      </c>
      <c r="G93" s="2" t="s">
        <v>58</v>
      </c>
      <c r="H93" s="2" t="s">
        <v>58</v>
      </c>
      <c r="I93" s="2" t="s">
        <v>58</v>
      </c>
      <c r="J93" s="2" t="s">
        <v>58</v>
      </c>
      <c r="K93" s="2" t="s">
        <v>58</v>
      </c>
      <c r="L93" s="2" t="s">
        <v>20</v>
      </c>
      <c r="M93" s="2" t="s">
        <v>58</v>
      </c>
      <c r="N93" s="2" t="s">
        <v>58</v>
      </c>
      <c r="O93" s="2" t="s">
        <v>58</v>
      </c>
      <c r="P93" s="2" t="s">
        <v>20</v>
      </c>
      <c r="Q93" s="2" t="s">
        <v>20</v>
      </c>
      <c r="R93" s="2" t="s">
        <v>20</v>
      </c>
      <c r="S93" s="2" t="s">
        <v>20</v>
      </c>
      <c r="T93" s="2" t="s">
        <v>58</v>
      </c>
      <c r="U93" s="2" t="s">
        <v>58</v>
      </c>
    </row>
    <row r="94" spans="1:21" x14ac:dyDescent="0.25">
      <c r="A94" s="2" t="str">
        <f t="shared" si="62"/>
        <v>TWIST1</v>
      </c>
      <c r="B94" s="2" t="s">
        <v>21</v>
      </c>
      <c r="C94" s="2" t="s">
        <v>58</v>
      </c>
      <c r="D94" s="2" t="s">
        <v>58</v>
      </c>
      <c r="E94" s="2" t="s">
        <v>58</v>
      </c>
      <c r="F94" s="2" t="s">
        <v>58</v>
      </c>
      <c r="G94" s="2" t="s">
        <v>58</v>
      </c>
      <c r="H94" s="2" t="s">
        <v>58</v>
      </c>
      <c r="I94" s="2" t="s">
        <v>58</v>
      </c>
      <c r="J94" s="2" t="s">
        <v>58</v>
      </c>
      <c r="K94" s="2" t="s">
        <v>58</v>
      </c>
      <c r="L94" s="2" t="s">
        <v>21</v>
      </c>
      <c r="M94" s="2" t="s">
        <v>58</v>
      </c>
      <c r="N94" s="2" t="s">
        <v>58</v>
      </c>
      <c r="O94" s="2" t="s">
        <v>58</v>
      </c>
      <c r="P94" s="2" t="s">
        <v>21</v>
      </c>
      <c r="Q94" s="2" t="s">
        <v>21</v>
      </c>
      <c r="R94" s="2" t="s">
        <v>21</v>
      </c>
      <c r="S94" s="2" t="s">
        <v>58</v>
      </c>
      <c r="T94" s="2" t="s">
        <v>58</v>
      </c>
      <c r="U94" s="2" t="s">
        <v>58</v>
      </c>
    </row>
    <row r="95" spans="1:21" x14ac:dyDescent="0.25">
      <c r="A95" s="2" t="str">
        <f t="shared" si="62"/>
        <v>ZEB1</v>
      </c>
      <c r="B95" s="2" t="s">
        <v>58</v>
      </c>
      <c r="C95" s="2" t="s">
        <v>58</v>
      </c>
      <c r="D95" s="2" t="s">
        <v>58</v>
      </c>
      <c r="E95" s="2" t="s">
        <v>22</v>
      </c>
      <c r="F95" s="2" t="s">
        <v>58</v>
      </c>
      <c r="G95" s="2" t="s">
        <v>58</v>
      </c>
      <c r="H95" s="2" t="s">
        <v>58</v>
      </c>
      <c r="I95" s="2" t="s">
        <v>58</v>
      </c>
      <c r="J95" s="2" t="s">
        <v>22</v>
      </c>
      <c r="K95" s="2" t="s">
        <v>58</v>
      </c>
      <c r="L95" s="2" t="s">
        <v>22</v>
      </c>
      <c r="M95" s="2" t="s">
        <v>58</v>
      </c>
      <c r="N95" s="2" t="s">
        <v>58</v>
      </c>
      <c r="O95" s="2" t="s">
        <v>22</v>
      </c>
      <c r="P95" s="2" t="s">
        <v>58</v>
      </c>
      <c r="Q95" s="2" t="s">
        <v>58</v>
      </c>
      <c r="R95" s="2" t="s">
        <v>58</v>
      </c>
      <c r="S95" s="2" t="s">
        <v>22</v>
      </c>
      <c r="T95" s="2" t="s">
        <v>22</v>
      </c>
      <c r="U95" s="2" t="s">
        <v>58</v>
      </c>
    </row>
    <row r="96" spans="1:21" x14ac:dyDescent="0.25">
      <c r="A96" s="2" t="str">
        <f t="shared" si="62"/>
        <v>ZEB2</v>
      </c>
      <c r="B96" s="2" t="s">
        <v>58</v>
      </c>
      <c r="C96" s="2" t="s">
        <v>58</v>
      </c>
      <c r="D96" s="2" t="s">
        <v>23</v>
      </c>
      <c r="E96" s="2" t="s">
        <v>58</v>
      </c>
      <c r="F96" s="2" t="s">
        <v>58</v>
      </c>
      <c r="G96" s="2" t="s">
        <v>58</v>
      </c>
      <c r="H96" s="2" t="s">
        <v>58</v>
      </c>
      <c r="I96" s="2" t="s">
        <v>23</v>
      </c>
      <c r="J96" s="2" t="s">
        <v>58</v>
      </c>
      <c r="K96" s="2" t="s">
        <v>58</v>
      </c>
      <c r="L96" s="2" t="s">
        <v>23</v>
      </c>
      <c r="M96" s="2" t="s">
        <v>58</v>
      </c>
      <c r="N96" s="2" t="s">
        <v>58</v>
      </c>
      <c r="O96" s="2" t="s">
        <v>23</v>
      </c>
      <c r="P96" s="2" t="s">
        <v>58</v>
      </c>
      <c r="Q96" s="2" t="s">
        <v>23</v>
      </c>
      <c r="R96" s="2" t="s">
        <v>58</v>
      </c>
      <c r="S96" s="2" t="s">
        <v>23</v>
      </c>
      <c r="T96" s="2" t="s">
        <v>23</v>
      </c>
      <c r="U96" s="2" t="s">
        <v>58</v>
      </c>
    </row>
    <row r="97" spans="1:24" x14ac:dyDescent="0.25">
      <c r="A97" s="2" t="str">
        <f t="shared" si="62"/>
        <v>DUOX1</v>
      </c>
      <c r="B97" s="2" t="s">
        <v>58</v>
      </c>
      <c r="C97" s="2" t="s">
        <v>58</v>
      </c>
      <c r="D97" s="2" t="s">
        <v>58</v>
      </c>
      <c r="E97" s="2" t="s">
        <v>24</v>
      </c>
      <c r="F97" s="2" t="s">
        <v>58</v>
      </c>
      <c r="G97" s="2" t="s">
        <v>58</v>
      </c>
      <c r="H97" s="2" t="s">
        <v>58</v>
      </c>
      <c r="I97" s="2" t="s">
        <v>58</v>
      </c>
      <c r="J97" s="2" t="s">
        <v>24</v>
      </c>
      <c r="K97" s="2" t="s">
        <v>58</v>
      </c>
      <c r="L97" s="2" t="s">
        <v>24</v>
      </c>
      <c r="M97" s="2" t="s">
        <v>58</v>
      </c>
      <c r="N97" s="2" t="s">
        <v>58</v>
      </c>
      <c r="O97" s="2" t="s">
        <v>58</v>
      </c>
      <c r="P97" s="2" t="s">
        <v>58</v>
      </c>
      <c r="Q97" s="2" t="s">
        <v>58</v>
      </c>
      <c r="R97" s="2" t="s">
        <v>58</v>
      </c>
      <c r="S97" s="2" t="s">
        <v>58</v>
      </c>
      <c r="T97" s="2" t="s">
        <v>58</v>
      </c>
      <c r="U97" s="2" t="s">
        <v>58</v>
      </c>
    </row>
    <row r="98" spans="1:24" x14ac:dyDescent="0.25">
      <c r="A98" s="2" t="str">
        <f t="shared" si="62"/>
        <v>DUOX2</v>
      </c>
      <c r="B98" s="2" t="s">
        <v>58</v>
      </c>
      <c r="C98" s="2" t="s">
        <v>25</v>
      </c>
      <c r="D98" s="2" t="s">
        <v>58</v>
      </c>
      <c r="E98" s="2" t="s">
        <v>58</v>
      </c>
      <c r="F98" s="2" t="s">
        <v>58</v>
      </c>
      <c r="G98" s="2" t="s">
        <v>58</v>
      </c>
      <c r="H98" s="2" t="s">
        <v>25</v>
      </c>
      <c r="I98" s="2" t="s">
        <v>58</v>
      </c>
      <c r="J98" s="2" t="s">
        <v>58</v>
      </c>
      <c r="K98" s="2" t="s">
        <v>58</v>
      </c>
      <c r="L98" s="2" t="s">
        <v>58</v>
      </c>
      <c r="M98" s="2" t="s">
        <v>58</v>
      </c>
      <c r="N98" s="2" t="s">
        <v>58</v>
      </c>
      <c r="O98" s="2" t="s">
        <v>58</v>
      </c>
      <c r="P98" s="2" t="s">
        <v>58</v>
      </c>
      <c r="Q98" s="2" t="s">
        <v>58</v>
      </c>
      <c r="R98" s="2" t="s">
        <v>25</v>
      </c>
      <c r="S98" s="2" t="s">
        <v>58</v>
      </c>
      <c r="T98" s="2" t="s">
        <v>58</v>
      </c>
      <c r="U98" s="2" t="s">
        <v>58</v>
      </c>
    </row>
    <row r="99" spans="1:24" x14ac:dyDescent="0.25">
      <c r="A99" s="2" t="str">
        <f t="shared" si="62"/>
        <v>TP53</v>
      </c>
      <c r="B99" s="2" t="s">
        <v>26</v>
      </c>
      <c r="C99" s="2" t="s">
        <v>58</v>
      </c>
      <c r="D99" s="2" t="s">
        <v>58</v>
      </c>
      <c r="E99" s="2" t="s">
        <v>26</v>
      </c>
      <c r="F99" s="2" t="s">
        <v>26</v>
      </c>
      <c r="G99" s="2" t="s">
        <v>26</v>
      </c>
      <c r="H99" s="2" t="s">
        <v>58</v>
      </c>
      <c r="I99" s="2" t="s">
        <v>58</v>
      </c>
      <c r="J99" s="2" t="s">
        <v>26</v>
      </c>
      <c r="K99" s="2" t="s">
        <v>58</v>
      </c>
      <c r="L99" s="2" t="s">
        <v>58</v>
      </c>
      <c r="M99" s="2" t="s">
        <v>58</v>
      </c>
      <c r="N99" s="2" t="s">
        <v>58</v>
      </c>
      <c r="O99" s="2" t="s">
        <v>58</v>
      </c>
      <c r="P99" s="2" t="s">
        <v>58</v>
      </c>
      <c r="Q99" s="2" t="s">
        <v>58</v>
      </c>
      <c r="R99" s="2" t="s">
        <v>58</v>
      </c>
      <c r="S99" s="2" t="s">
        <v>58</v>
      </c>
      <c r="T99" s="2" t="s">
        <v>26</v>
      </c>
      <c r="U99" s="2" t="s">
        <v>58</v>
      </c>
    </row>
    <row r="100" spans="1:24" x14ac:dyDescent="0.25">
      <c r="A100" s="2" t="str">
        <f t="shared" si="62"/>
        <v>CDKN2A</v>
      </c>
      <c r="B100" s="2" t="s">
        <v>27</v>
      </c>
      <c r="C100" s="2" t="s">
        <v>58</v>
      </c>
      <c r="D100" s="2" t="s">
        <v>27</v>
      </c>
      <c r="E100" s="2" t="s">
        <v>27</v>
      </c>
      <c r="F100" s="2" t="s">
        <v>27</v>
      </c>
      <c r="G100" s="2" t="s">
        <v>27</v>
      </c>
      <c r="H100" s="2" t="s">
        <v>58</v>
      </c>
      <c r="I100" s="2" t="s">
        <v>27</v>
      </c>
      <c r="J100" s="2" t="s">
        <v>58</v>
      </c>
      <c r="K100" s="2" t="s">
        <v>58</v>
      </c>
      <c r="L100" s="2" t="s">
        <v>27</v>
      </c>
      <c r="M100" s="2" t="s">
        <v>27</v>
      </c>
      <c r="N100" s="2" t="s">
        <v>27</v>
      </c>
      <c r="O100" s="2" t="s">
        <v>27</v>
      </c>
      <c r="P100" s="2" t="s">
        <v>58</v>
      </c>
      <c r="Q100" s="2" t="s">
        <v>27</v>
      </c>
      <c r="R100" s="2" t="s">
        <v>58</v>
      </c>
      <c r="S100" s="2" t="s">
        <v>58</v>
      </c>
      <c r="T100" s="2" t="s">
        <v>27</v>
      </c>
      <c r="U100" s="2" t="s">
        <v>58</v>
      </c>
    </row>
    <row r="101" spans="1:24" x14ac:dyDescent="0.25">
      <c r="A101" s="2" t="str">
        <f t="shared" si="62"/>
        <v>PTEN</v>
      </c>
      <c r="B101" s="2" t="s">
        <v>58</v>
      </c>
      <c r="C101" s="2" t="s">
        <v>28</v>
      </c>
      <c r="D101" s="2" t="s">
        <v>28</v>
      </c>
      <c r="E101" s="2" t="s">
        <v>58</v>
      </c>
      <c r="F101" s="2" t="s">
        <v>58</v>
      </c>
      <c r="G101" s="2" t="s">
        <v>58</v>
      </c>
      <c r="H101" s="2" t="s">
        <v>28</v>
      </c>
      <c r="I101" s="2" t="s">
        <v>28</v>
      </c>
      <c r="J101" s="2" t="s">
        <v>58</v>
      </c>
      <c r="K101" s="2" t="s">
        <v>58</v>
      </c>
      <c r="L101" s="2" t="s">
        <v>58</v>
      </c>
      <c r="M101" s="2" t="s">
        <v>58</v>
      </c>
      <c r="N101" s="2" t="s">
        <v>58</v>
      </c>
      <c r="O101" s="2" t="s">
        <v>58</v>
      </c>
      <c r="P101" s="2" t="s">
        <v>58</v>
      </c>
      <c r="Q101" s="2" t="s">
        <v>58</v>
      </c>
      <c r="R101" s="2" t="s">
        <v>58</v>
      </c>
      <c r="S101" s="2" t="s">
        <v>58</v>
      </c>
      <c r="T101" s="2" t="s">
        <v>58</v>
      </c>
      <c r="U101" s="2" t="s">
        <v>58</v>
      </c>
    </row>
    <row r="102" spans="1:24" x14ac:dyDescent="0.25">
      <c r="A102" s="2" t="str">
        <f t="shared" si="62"/>
        <v>RB1</v>
      </c>
      <c r="B102" s="2" t="s">
        <v>29</v>
      </c>
      <c r="C102" s="2" t="s">
        <v>58</v>
      </c>
      <c r="D102" s="2" t="s">
        <v>29</v>
      </c>
      <c r="E102" s="2" t="s">
        <v>58</v>
      </c>
      <c r="F102" s="2" t="s">
        <v>58</v>
      </c>
      <c r="G102" s="2" t="s">
        <v>29</v>
      </c>
      <c r="H102" s="2" t="s">
        <v>58</v>
      </c>
      <c r="I102" s="2" t="s">
        <v>29</v>
      </c>
      <c r="J102" s="2" t="s">
        <v>58</v>
      </c>
      <c r="K102" s="2" t="s">
        <v>58</v>
      </c>
      <c r="L102" s="2" t="s">
        <v>58</v>
      </c>
      <c r="M102" s="2" t="s">
        <v>58</v>
      </c>
      <c r="N102" s="2" t="s">
        <v>58</v>
      </c>
      <c r="O102" s="2" t="s">
        <v>58</v>
      </c>
      <c r="P102" s="2" t="s">
        <v>29</v>
      </c>
      <c r="Q102" s="2" t="s">
        <v>58</v>
      </c>
      <c r="R102" s="2" t="s">
        <v>58</v>
      </c>
      <c r="S102" s="2" t="s">
        <v>58</v>
      </c>
      <c r="T102" s="2" t="s">
        <v>58</v>
      </c>
      <c r="U102" s="2" t="s">
        <v>58</v>
      </c>
    </row>
    <row r="103" spans="1:24" x14ac:dyDescent="0.25">
      <c r="A103" s="2" t="str">
        <f t="shared" si="62"/>
        <v>CTNNB1</v>
      </c>
      <c r="B103" s="2" t="s">
        <v>58</v>
      </c>
      <c r="C103" s="2" t="s">
        <v>30</v>
      </c>
      <c r="D103" s="2" t="s">
        <v>30</v>
      </c>
      <c r="E103" s="2" t="s">
        <v>58</v>
      </c>
      <c r="F103" s="2" t="s">
        <v>58</v>
      </c>
      <c r="G103" s="2" t="s">
        <v>58</v>
      </c>
      <c r="H103" s="2" t="s">
        <v>30</v>
      </c>
      <c r="I103" s="2" t="s">
        <v>30</v>
      </c>
      <c r="J103" s="2" t="s">
        <v>58</v>
      </c>
      <c r="K103" s="2" t="s">
        <v>58</v>
      </c>
      <c r="L103" s="2" t="s">
        <v>58</v>
      </c>
      <c r="M103" s="2" t="s">
        <v>58</v>
      </c>
      <c r="N103" s="2" t="s">
        <v>30</v>
      </c>
      <c r="O103" s="2" t="s">
        <v>30</v>
      </c>
      <c r="P103" s="2" t="s">
        <v>58</v>
      </c>
      <c r="Q103" s="2" t="s">
        <v>58</v>
      </c>
      <c r="R103" s="2" t="s">
        <v>58</v>
      </c>
      <c r="S103" s="2" t="s">
        <v>30</v>
      </c>
      <c r="T103" s="2" t="s">
        <v>58</v>
      </c>
      <c r="U103" s="2" t="s">
        <v>58</v>
      </c>
    </row>
    <row r="104" spans="1:24" x14ac:dyDescent="0.25">
      <c r="A104" s="2" t="str">
        <f t="shared" si="62"/>
        <v>GAPDH</v>
      </c>
      <c r="B104" s="2" t="s">
        <v>58</v>
      </c>
      <c r="C104" s="2" t="s">
        <v>58</v>
      </c>
      <c r="D104" s="2" t="s">
        <v>58</v>
      </c>
      <c r="E104" s="2" t="s">
        <v>58</v>
      </c>
      <c r="F104" s="2" t="s">
        <v>31</v>
      </c>
      <c r="G104" s="2" t="s">
        <v>58</v>
      </c>
      <c r="H104" s="2" t="s">
        <v>58</v>
      </c>
      <c r="I104" s="2" t="s">
        <v>58</v>
      </c>
      <c r="J104" s="2" t="s">
        <v>58</v>
      </c>
      <c r="K104" s="2" t="s">
        <v>58</v>
      </c>
      <c r="L104" s="2" t="s">
        <v>31</v>
      </c>
      <c r="M104" s="2" t="s">
        <v>58</v>
      </c>
      <c r="N104" s="2" t="s">
        <v>31</v>
      </c>
      <c r="O104" s="2" t="s">
        <v>31</v>
      </c>
      <c r="P104" s="2" t="s">
        <v>31</v>
      </c>
      <c r="Q104" s="2" t="s">
        <v>31</v>
      </c>
      <c r="R104" s="2" t="s">
        <v>31</v>
      </c>
      <c r="S104" s="2" t="s">
        <v>58</v>
      </c>
      <c r="T104" s="2" t="s">
        <v>31</v>
      </c>
      <c r="U104" s="2" t="s">
        <v>58</v>
      </c>
    </row>
    <row r="105" spans="1:24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8" spans="1:24" x14ac:dyDescent="0.25">
      <c r="A108" s="8"/>
      <c r="B108" s="8"/>
      <c r="C108" s="2"/>
      <c r="D108" s="2"/>
    </row>
    <row r="109" spans="1:24" x14ac:dyDescent="0.25">
      <c r="A109" s="2"/>
      <c r="B109" s="2"/>
      <c r="C109" s="8"/>
      <c r="D109" s="8"/>
      <c r="E109" s="8"/>
      <c r="F109" s="8"/>
      <c r="G109" s="8"/>
    </row>
  </sheetData>
  <mergeCells count="10">
    <mergeCell ref="B72:K72"/>
    <mergeCell ref="L72:U72"/>
    <mergeCell ref="A1:A2"/>
    <mergeCell ref="C1:C2"/>
    <mergeCell ref="E1:N1"/>
    <mergeCell ref="P1:Y1"/>
    <mergeCell ref="A36:A37"/>
    <mergeCell ref="C36:C37"/>
    <mergeCell ref="E36:N36"/>
    <mergeCell ref="P36:Y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0"/>
  <sheetViews>
    <sheetView workbookViewId="0">
      <selection activeCell="A4" sqref="A4"/>
    </sheetView>
  </sheetViews>
  <sheetFormatPr defaultRowHeight="15" x14ac:dyDescent="0.25"/>
  <cols>
    <col min="1" max="1" width="10.140625" bestFit="1" customWidth="1"/>
    <col min="2" max="3" width="10" bestFit="1" customWidth="1"/>
    <col min="4" max="4" width="10.140625" bestFit="1" customWidth="1"/>
    <col min="5" max="5" width="8.5703125" bestFit="1" customWidth="1"/>
    <col min="6" max="6" width="10" bestFit="1" customWidth="1"/>
    <col min="7" max="7" width="8.5703125" bestFit="1" customWidth="1"/>
    <col min="8" max="8" width="10" bestFit="1" customWidth="1"/>
    <col min="9" max="9" width="10.140625" bestFit="1" customWidth="1"/>
    <col min="10" max="10" width="8.5703125" bestFit="1" customWidth="1"/>
    <col min="11" max="12" width="10.140625" bestFit="1" customWidth="1"/>
    <col min="13" max="14" width="10" bestFit="1" customWidth="1"/>
    <col min="15" max="16" width="10.140625" bestFit="1" customWidth="1"/>
    <col min="17" max="17" width="10" bestFit="1" customWidth="1"/>
    <col min="18" max="18" width="8.5703125" bestFit="1" customWidth="1"/>
    <col min="19" max="19" width="10" bestFit="1" customWidth="1"/>
    <col min="20" max="21" width="10.140625" bestFit="1" customWidth="1"/>
    <col min="22" max="22" width="5.7109375" bestFit="1" customWidth="1"/>
  </cols>
  <sheetData>
    <row r="1" spans="1:22" x14ac:dyDescent="0.25">
      <c r="A1" s="2"/>
      <c r="B1" s="33" t="s">
        <v>50</v>
      </c>
      <c r="C1" s="33"/>
      <c r="D1" s="33"/>
      <c r="E1" s="33"/>
      <c r="F1" s="33"/>
      <c r="G1" s="33"/>
      <c r="H1" s="33"/>
      <c r="I1" s="33"/>
      <c r="J1" s="33"/>
      <c r="K1" s="33"/>
      <c r="L1" s="2"/>
      <c r="M1" s="34" t="s">
        <v>51</v>
      </c>
      <c r="N1" s="34"/>
      <c r="O1" s="34"/>
      <c r="P1" s="34"/>
      <c r="Q1" s="34"/>
      <c r="R1" s="34"/>
      <c r="S1" s="34"/>
      <c r="T1" s="34"/>
      <c r="U1" s="34"/>
      <c r="V1" s="34"/>
    </row>
    <row r="2" spans="1:22" x14ac:dyDescent="0.25">
      <c r="A2" s="9" t="s">
        <v>57</v>
      </c>
      <c r="B2" s="9" t="s">
        <v>32</v>
      </c>
      <c r="C2" s="9" t="s">
        <v>33</v>
      </c>
      <c r="D2" s="9" t="s">
        <v>34</v>
      </c>
      <c r="E2" s="9" t="s">
        <v>35</v>
      </c>
      <c r="F2" s="9" t="s">
        <v>36</v>
      </c>
      <c r="G2" s="9" t="s">
        <v>47</v>
      </c>
      <c r="H2" s="9" t="s">
        <v>37</v>
      </c>
      <c r="I2" s="9" t="s">
        <v>38</v>
      </c>
      <c r="J2" s="9" t="s">
        <v>39</v>
      </c>
      <c r="K2" s="2" t="s">
        <v>40</v>
      </c>
      <c r="L2" s="9" t="s">
        <v>57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47</v>
      </c>
      <c r="S2" s="2" t="s">
        <v>37</v>
      </c>
      <c r="T2" s="2" t="s">
        <v>38</v>
      </c>
      <c r="U2" s="2" t="s">
        <v>39</v>
      </c>
      <c r="V2" s="2" t="s">
        <v>40</v>
      </c>
    </row>
    <row r="3" spans="1:22" x14ac:dyDescent="0.25">
      <c r="A3" s="10" t="s">
        <v>1</v>
      </c>
      <c r="B3" s="9" t="s">
        <v>58</v>
      </c>
      <c r="C3" s="10" t="s">
        <v>1</v>
      </c>
      <c r="D3" s="10" t="s">
        <v>1</v>
      </c>
      <c r="E3" s="10" t="s">
        <v>58</v>
      </c>
      <c r="F3" s="10" t="s">
        <v>1</v>
      </c>
      <c r="G3" s="10" t="s">
        <v>58</v>
      </c>
      <c r="H3" s="10" t="s">
        <v>1</v>
      </c>
      <c r="I3" s="10" t="s">
        <v>1</v>
      </c>
      <c r="J3" s="10" t="s">
        <v>58</v>
      </c>
      <c r="K3" s="2" t="s">
        <v>58</v>
      </c>
      <c r="L3" s="9" t="s">
        <v>1</v>
      </c>
      <c r="M3" s="11" t="s">
        <v>1</v>
      </c>
      <c r="N3" s="11" t="s">
        <v>1</v>
      </c>
      <c r="O3" s="11" t="s">
        <v>58</v>
      </c>
      <c r="P3" s="11" t="s">
        <v>58</v>
      </c>
      <c r="Q3" s="11" t="s">
        <v>1</v>
      </c>
      <c r="R3" s="11" t="s">
        <v>58</v>
      </c>
      <c r="S3" s="11" t="s">
        <v>1</v>
      </c>
      <c r="T3" s="11" t="s">
        <v>58</v>
      </c>
      <c r="U3" s="11" t="s">
        <v>1</v>
      </c>
      <c r="V3" s="2" t="s">
        <v>58</v>
      </c>
    </row>
    <row r="4" spans="1:22" x14ac:dyDescent="0.25">
      <c r="A4" s="9" t="s">
        <v>2</v>
      </c>
      <c r="B4" s="9" t="s">
        <v>58</v>
      </c>
      <c r="C4" s="9" t="s">
        <v>58</v>
      </c>
      <c r="D4" s="12" t="s">
        <v>2</v>
      </c>
      <c r="E4" s="9" t="s">
        <v>58</v>
      </c>
      <c r="F4" s="9" t="s">
        <v>58</v>
      </c>
      <c r="G4" s="9" t="s">
        <v>58</v>
      </c>
      <c r="H4" s="9" t="s">
        <v>58</v>
      </c>
      <c r="I4" s="13" t="s">
        <v>2</v>
      </c>
      <c r="J4" s="9" t="s">
        <v>58</v>
      </c>
      <c r="K4" s="2" t="s">
        <v>58</v>
      </c>
      <c r="L4" s="9" t="s">
        <v>2</v>
      </c>
      <c r="M4" s="2" t="s">
        <v>58</v>
      </c>
      <c r="N4" s="2" t="s">
        <v>58</v>
      </c>
      <c r="O4" s="14" t="s">
        <v>2</v>
      </c>
      <c r="P4" s="14" t="s">
        <v>2</v>
      </c>
      <c r="Q4" s="2" t="s">
        <v>58</v>
      </c>
      <c r="R4" s="2" t="s">
        <v>58</v>
      </c>
      <c r="S4" s="2" t="s">
        <v>58</v>
      </c>
      <c r="T4" s="15" t="s">
        <v>2</v>
      </c>
      <c r="U4" s="15" t="s">
        <v>2</v>
      </c>
      <c r="V4" s="2" t="s">
        <v>58</v>
      </c>
    </row>
    <row r="5" spans="1:22" x14ac:dyDescent="0.25">
      <c r="A5" s="9" t="s">
        <v>3</v>
      </c>
      <c r="B5" s="9" t="s">
        <v>3</v>
      </c>
      <c r="C5" s="12" t="s">
        <v>3</v>
      </c>
      <c r="D5" s="12" t="s">
        <v>3</v>
      </c>
      <c r="E5" s="9" t="s">
        <v>58</v>
      </c>
      <c r="F5" s="9" t="s">
        <v>58</v>
      </c>
      <c r="G5" s="13" t="s">
        <v>3</v>
      </c>
      <c r="H5" s="13" t="s">
        <v>3</v>
      </c>
      <c r="I5" s="13" t="s">
        <v>3</v>
      </c>
      <c r="J5" s="9" t="s">
        <v>58</v>
      </c>
      <c r="K5" s="2" t="s">
        <v>58</v>
      </c>
      <c r="L5" s="9" t="s">
        <v>3</v>
      </c>
      <c r="M5" s="2" t="s">
        <v>58</v>
      </c>
      <c r="N5" s="2" t="s">
        <v>58</v>
      </c>
      <c r="O5" s="2" t="s">
        <v>58</v>
      </c>
      <c r="P5" s="14" t="s">
        <v>3</v>
      </c>
      <c r="Q5" s="2" t="s">
        <v>58</v>
      </c>
      <c r="R5" s="2" t="s">
        <v>58</v>
      </c>
      <c r="S5" s="2" t="s">
        <v>58</v>
      </c>
      <c r="T5" s="2" t="s">
        <v>58</v>
      </c>
      <c r="U5" s="2" t="s">
        <v>58</v>
      </c>
      <c r="V5" s="2" t="s">
        <v>58</v>
      </c>
    </row>
    <row r="6" spans="1:22" x14ac:dyDescent="0.25">
      <c r="A6" s="9" t="s">
        <v>4</v>
      </c>
      <c r="B6" s="9" t="s">
        <v>58</v>
      </c>
      <c r="C6" s="9" t="s">
        <v>58</v>
      </c>
      <c r="D6" s="9" t="s">
        <v>58</v>
      </c>
      <c r="E6" s="9" t="s">
        <v>58</v>
      </c>
      <c r="F6" s="9" t="s">
        <v>58</v>
      </c>
      <c r="G6" s="9" t="s">
        <v>58</v>
      </c>
      <c r="H6" s="9" t="s">
        <v>58</v>
      </c>
      <c r="I6" s="9" t="s">
        <v>58</v>
      </c>
      <c r="J6" s="9" t="s">
        <v>58</v>
      </c>
      <c r="K6" s="2" t="s">
        <v>58</v>
      </c>
      <c r="L6" s="9" t="s">
        <v>4</v>
      </c>
      <c r="M6" s="2" t="s">
        <v>4</v>
      </c>
      <c r="N6" s="14" t="s">
        <v>4</v>
      </c>
      <c r="O6" s="14" t="s">
        <v>4</v>
      </c>
      <c r="P6" s="2" t="s">
        <v>58</v>
      </c>
      <c r="Q6" s="2" t="s">
        <v>58</v>
      </c>
      <c r="R6" s="15" t="s">
        <v>4</v>
      </c>
      <c r="S6" s="15" t="s">
        <v>4</v>
      </c>
      <c r="T6" s="2" t="s">
        <v>58</v>
      </c>
      <c r="U6" s="15" t="s">
        <v>4</v>
      </c>
      <c r="V6" s="2" t="s">
        <v>58</v>
      </c>
    </row>
    <row r="7" spans="1:22" x14ac:dyDescent="0.25">
      <c r="A7" s="9" t="s">
        <v>5</v>
      </c>
      <c r="B7" s="9" t="s">
        <v>58</v>
      </c>
      <c r="C7" s="9" t="s">
        <v>58</v>
      </c>
      <c r="D7" s="9" t="s">
        <v>58</v>
      </c>
      <c r="E7" s="9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2" t="s">
        <v>58</v>
      </c>
      <c r="L7" s="9" t="s">
        <v>5</v>
      </c>
      <c r="M7" s="2" t="s">
        <v>58</v>
      </c>
      <c r="N7" s="2" t="s">
        <v>58</v>
      </c>
      <c r="O7" s="2" t="s">
        <v>58</v>
      </c>
      <c r="P7" s="2" t="s">
        <v>58</v>
      </c>
      <c r="Q7" s="2" t="s">
        <v>58</v>
      </c>
      <c r="R7" s="2" t="s">
        <v>58</v>
      </c>
      <c r="S7" s="2" t="s">
        <v>58</v>
      </c>
      <c r="T7" s="2" t="s">
        <v>5</v>
      </c>
      <c r="U7" s="2" t="s">
        <v>5</v>
      </c>
      <c r="V7" s="2" t="s">
        <v>58</v>
      </c>
    </row>
    <row r="8" spans="1:22" x14ac:dyDescent="0.25">
      <c r="A8" s="9" t="s">
        <v>6</v>
      </c>
      <c r="B8" s="9" t="s">
        <v>6</v>
      </c>
      <c r="C8" s="9" t="s">
        <v>58</v>
      </c>
      <c r="D8" s="12" t="s">
        <v>6</v>
      </c>
      <c r="E8" s="12" t="s">
        <v>6</v>
      </c>
      <c r="F8" s="9" t="s">
        <v>58</v>
      </c>
      <c r="G8" s="13" t="s">
        <v>6</v>
      </c>
      <c r="H8" s="9" t="s">
        <v>58</v>
      </c>
      <c r="I8" s="13" t="s">
        <v>6</v>
      </c>
      <c r="J8" s="13" t="s">
        <v>6</v>
      </c>
      <c r="K8" s="2" t="s">
        <v>58</v>
      </c>
      <c r="L8" s="9" t="s">
        <v>6</v>
      </c>
      <c r="M8" s="2" t="s">
        <v>58</v>
      </c>
      <c r="N8" s="14" t="s">
        <v>6</v>
      </c>
      <c r="O8" s="2" t="s">
        <v>58</v>
      </c>
      <c r="P8" s="2" t="s">
        <v>58</v>
      </c>
      <c r="Q8" s="2" t="s">
        <v>58</v>
      </c>
      <c r="R8" s="2" t="s">
        <v>58</v>
      </c>
      <c r="S8" s="15" t="s">
        <v>6</v>
      </c>
      <c r="T8" s="2" t="s">
        <v>58</v>
      </c>
      <c r="U8" s="15" t="s">
        <v>6</v>
      </c>
      <c r="V8" s="2" t="s">
        <v>58</v>
      </c>
    </row>
    <row r="9" spans="1:22" x14ac:dyDescent="0.25">
      <c r="A9" s="9" t="s">
        <v>7</v>
      </c>
      <c r="B9" s="9" t="s">
        <v>58</v>
      </c>
      <c r="C9" s="9" t="s">
        <v>58</v>
      </c>
      <c r="D9" s="12" t="s">
        <v>7</v>
      </c>
      <c r="E9" s="9" t="s">
        <v>58</v>
      </c>
      <c r="F9" s="12" t="s">
        <v>7</v>
      </c>
      <c r="G9" s="9" t="s">
        <v>58</v>
      </c>
      <c r="H9" s="9" t="s">
        <v>58</v>
      </c>
      <c r="I9" s="13" t="s">
        <v>7</v>
      </c>
      <c r="J9" s="9" t="s">
        <v>58</v>
      </c>
      <c r="K9" s="2" t="s">
        <v>58</v>
      </c>
      <c r="L9" s="9" t="s">
        <v>7</v>
      </c>
      <c r="M9" s="2" t="s">
        <v>58</v>
      </c>
      <c r="N9" s="2" t="s">
        <v>58</v>
      </c>
      <c r="O9" s="2" t="s">
        <v>58</v>
      </c>
      <c r="P9" s="2" t="s">
        <v>58</v>
      </c>
      <c r="Q9" s="2" t="s">
        <v>58</v>
      </c>
      <c r="R9" s="2" t="s">
        <v>58</v>
      </c>
      <c r="S9" s="2" t="s">
        <v>58</v>
      </c>
      <c r="T9" s="2" t="s">
        <v>58</v>
      </c>
      <c r="U9" s="2" t="s">
        <v>58</v>
      </c>
      <c r="V9" s="2" t="s">
        <v>58</v>
      </c>
    </row>
    <row r="10" spans="1:22" x14ac:dyDescent="0.25">
      <c r="A10" s="9" t="s">
        <v>8</v>
      </c>
      <c r="B10" s="9" t="s">
        <v>58</v>
      </c>
      <c r="C10" s="9" t="s">
        <v>58</v>
      </c>
      <c r="D10" s="9" t="s">
        <v>58</v>
      </c>
      <c r="E10" s="9" t="s">
        <v>58</v>
      </c>
      <c r="F10" s="9" t="s">
        <v>58</v>
      </c>
      <c r="G10" s="9" t="s">
        <v>58</v>
      </c>
      <c r="H10" s="9" t="s">
        <v>58</v>
      </c>
      <c r="I10" s="9" t="s">
        <v>58</v>
      </c>
      <c r="J10" s="9" t="s">
        <v>58</v>
      </c>
      <c r="K10" s="2" t="s">
        <v>58</v>
      </c>
      <c r="L10" s="9" t="s">
        <v>8</v>
      </c>
      <c r="M10" s="2" t="s">
        <v>8</v>
      </c>
      <c r="N10" s="14" t="s">
        <v>8</v>
      </c>
      <c r="O10" s="2" t="s">
        <v>58</v>
      </c>
      <c r="P10" s="2" t="s">
        <v>58</v>
      </c>
      <c r="Q10" s="14" t="s">
        <v>8</v>
      </c>
      <c r="R10" s="15" t="s">
        <v>8</v>
      </c>
      <c r="S10" s="15" t="s">
        <v>8</v>
      </c>
      <c r="T10" s="2" t="s">
        <v>58</v>
      </c>
      <c r="U10" s="2" t="s">
        <v>8</v>
      </c>
      <c r="V10" s="2" t="s">
        <v>58</v>
      </c>
    </row>
    <row r="11" spans="1:22" x14ac:dyDescent="0.25">
      <c r="A11" s="9" t="s">
        <v>9</v>
      </c>
      <c r="B11" s="9" t="s">
        <v>9</v>
      </c>
      <c r="C11" s="9" t="s">
        <v>58</v>
      </c>
      <c r="D11" s="9" t="s">
        <v>58</v>
      </c>
      <c r="E11" s="12" t="s">
        <v>9</v>
      </c>
      <c r="F11" s="9" t="s">
        <v>58</v>
      </c>
      <c r="G11" s="13" t="s">
        <v>9</v>
      </c>
      <c r="H11" s="9" t="s">
        <v>58</v>
      </c>
      <c r="I11" s="9" t="s">
        <v>58</v>
      </c>
      <c r="J11" s="13" t="s">
        <v>9</v>
      </c>
      <c r="K11" s="2" t="s">
        <v>58</v>
      </c>
      <c r="L11" s="9" t="s">
        <v>9</v>
      </c>
      <c r="M11" s="2" t="s">
        <v>9</v>
      </c>
      <c r="N11" s="2" t="s">
        <v>58</v>
      </c>
      <c r="O11" s="2" t="s">
        <v>58</v>
      </c>
      <c r="P11" s="2" t="s">
        <v>58</v>
      </c>
      <c r="Q11" s="2" t="s">
        <v>58</v>
      </c>
      <c r="R11" s="15" t="s">
        <v>9</v>
      </c>
      <c r="S11" s="15" t="s">
        <v>9</v>
      </c>
      <c r="T11" s="2" t="s">
        <v>58</v>
      </c>
      <c r="U11" s="15" t="s">
        <v>58</v>
      </c>
      <c r="V11" s="2" t="s">
        <v>58</v>
      </c>
    </row>
    <row r="12" spans="1:22" x14ac:dyDescent="0.25">
      <c r="A12" s="9" t="s">
        <v>10</v>
      </c>
      <c r="B12" s="9" t="s">
        <v>58</v>
      </c>
      <c r="C12" s="12" t="s">
        <v>10</v>
      </c>
      <c r="D12" s="12" t="s">
        <v>10</v>
      </c>
      <c r="E12" s="12" t="s">
        <v>10</v>
      </c>
      <c r="F12" s="9" t="s">
        <v>58</v>
      </c>
      <c r="G12" s="9" t="s">
        <v>58</v>
      </c>
      <c r="H12" s="13" t="s">
        <v>10</v>
      </c>
      <c r="I12" s="13" t="s">
        <v>10</v>
      </c>
      <c r="J12" s="13" t="s">
        <v>10</v>
      </c>
      <c r="K12" s="2" t="s">
        <v>58</v>
      </c>
      <c r="L12" s="9" t="s">
        <v>10</v>
      </c>
      <c r="M12" s="2" t="s">
        <v>10</v>
      </c>
      <c r="N12" s="2" t="s">
        <v>58</v>
      </c>
      <c r="O12" s="2" t="s">
        <v>58</v>
      </c>
      <c r="P12" s="2" t="s">
        <v>58</v>
      </c>
      <c r="Q12" s="2" t="s">
        <v>58</v>
      </c>
      <c r="R12" s="15" t="s">
        <v>10</v>
      </c>
      <c r="S12" s="2" t="s">
        <v>58</v>
      </c>
      <c r="T12" s="2" t="s">
        <v>58</v>
      </c>
      <c r="U12" s="15" t="s">
        <v>10</v>
      </c>
      <c r="V12" s="2" t="s">
        <v>58</v>
      </c>
    </row>
    <row r="13" spans="1:22" x14ac:dyDescent="0.25">
      <c r="A13" s="9" t="s">
        <v>11</v>
      </c>
      <c r="B13" s="9" t="s">
        <v>58</v>
      </c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2" t="s">
        <v>58</v>
      </c>
      <c r="L13" s="9" t="s">
        <v>11</v>
      </c>
      <c r="M13" s="2" t="s">
        <v>11</v>
      </c>
      <c r="N13" s="2" t="s">
        <v>58</v>
      </c>
      <c r="O13" s="14" t="s">
        <v>11</v>
      </c>
      <c r="P13" s="2" t="s">
        <v>58</v>
      </c>
      <c r="Q13" s="2" t="s">
        <v>58</v>
      </c>
      <c r="R13" s="15" t="s">
        <v>11</v>
      </c>
      <c r="S13" s="15" t="s">
        <v>11</v>
      </c>
      <c r="T13" s="2" t="s">
        <v>58</v>
      </c>
      <c r="U13" s="2" t="s">
        <v>58</v>
      </c>
      <c r="V13" s="2" t="s">
        <v>58</v>
      </c>
    </row>
    <row r="14" spans="1:22" x14ac:dyDescent="0.25">
      <c r="A14" s="9" t="s">
        <v>12</v>
      </c>
      <c r="B14" s="9" t="s">
        <v>12</v>
      </c>
      <c r="C14" s="9" t="s">
        <v>12</v>
      </c>
      <c r="D14" s="9" t="s">
        <v>58</v>
      </c>
      <c r="E14" s="9" t="s">
        <v>12</v>
      </c>
      <c r="F14" s="9" t="s">
        <v>58</v>
      </c>
      <c r="G14" s="9" t="s">
        <v>12</v>
      </c>
      <c r="H14" s="9" t="s">
        <v>12</v>
      </c>
      <c r="I14" s="9" t="s">
        <v>58</v>
      </c>
      <c r="J14" s="9" t="s">
        <v>12</v>
      </c>
      <c r="K14" s="2" t="s">
        <v>58</v>
      </c>
      <c r="L14" s="9" t="s">
        <v>12</v>
      </c>
      <c r="M14" s="2" t="s">
        <v>12</v>
      </c>
      <c r="N14" s="2" t="s">
        <v>58</v>
      </c>
      <c r="O14" s="2" t="s">
        <v>58</v>
      </c>
      <c r="P14" s="2" t="s">
        <v>58</v>
      </c>
      <c r="Q14" s="2" t="s">
        <v>58</v>
      </c>
      <c r="R14" s="2" t="s">
        <v>58</v>
      </c>
      <c r="S14" s="2" t="s">
        <v>58</v>
      </c>
      <c r="T14" s="2" t="s">
        <v>58</v>
      </c>
      <c r="U14" s="2" t="s">
        <v>58</v>
      </c>
      <c r="V14" s="2" t="s">
        <v>58</v>
      </c>
    </row>
    <row r="15" spans="1:22" x14ac:dyDescent="0.25">
      <c r="A15" s="9" t="s">
        <v>13</v>
      </c>
      <c r="B15" s="9" t="s">
        <v>58</v>
      </c>
      <c r="C15" s="9" t="s">
        <v>58</v>
      </c>
      <c r="D15" s="9" t="s">
        <v>58</v>
      </c>
      <c r="E15" s="9" t="s">
        <v>13</v>
      </c>
      <c r="F15" s="9" t="s">
        <v>13</v>
      </c>
      <c r="G15" s="9" t="s">
        <v>58</v>
      </c>
      <c r="H15" s="9" t="s">
        <v>58</v>
      </c>
      <c r="I15" s="9" t="s">
        <v>58</v>
      </c>
      <c r="J15" s="9" t="s">
        <v>13</v>
      </c>
      <c r="K15" s="2" t="s">
        <v>58</v>
      </c>
      <c r="L15" s="9" t="s">
        <v>13</v>
      </c>
      <c r="M15" s="2" t="s">
        <v>58</v>
      </c>
      <c r="N15" s="2" t="s">
        <v>58</v>
      </c>
      <c r="O15" s="2" t="s">
        <v>58</v>
      </c>
      <c r="P15" s="2" t="s">
        <v>58</v>
      </c>
      <c r="Q15" s="2" t="s">
        <v>58</v>
      </c>
      <c r="R15" s="2" t="s">
        <v>58</v>
      </c>
      <c r="S15" s="2" t="s">
        <v>58</v>
      </c>
      <c r="T15" s="2" t="s">
        <v>58</v>
      </c>
      <c r="U15" s="2" t="s">
        <v>58</v>
      </c>
      <c r="V15" s="2" t="s">
        <v>58</v>
      </c>
    </row>
    <row r="16" spans="1:22" x14ac:dyDescent="0.25">
      <c r="A16" s="9" t="s">
        <v>14</v>
      </c>
      <c r="B16" s="9" t="s">
        <v>58</v>
      </c>
      <c r="C16" s="9" t="s">
        <v>58</v>
      </c>
      <c r="D16" s="9" t="s">
        <v>14</v>
      </c>
      <c r="E16" s="9" t="s">
        <v>58</v>
      </c>
      <c r="F16" s="9" t="s">
        <v>58</v>
      </c>
      <c r="G16" s="9" t="s">
        <v>58</v>
      </c>
      <c r="H16" s="9" t="s">
        <v>58</v>
      </c>
      <c r="I16" s="9" t="s">
        <v>14</v>
      </c>
      <c r="J16" s="9" t="s">
        <v>58</v>
      </c>
      <c r="K16" s="2" t="s">
        <v>58</v>
      </c>
      <c r="L16" s="9" t="s">
        <v>14</v>
      </c>
      <c r="M16" s="2" t="s">
        <v>14</v>
      </c>
      <c r="N16" s="2" t="s">
        <v>14</v>
      </c>
      <c r="O16" s="2" t="s">
        <v>58</v>
      </c>
      <c r="P16" s="2" t="s">
        <v>58</v>
      </c>
      <c r="Q16" s="2" t="s">
        <v>58</v>
      </c>
      <c r="R16" s="2" t="s">
        <v>14</v>
      </c>
      <c r="S16" s="2" t="s">
        <v>14</v>
      </c>
      <c r="T16" s="2" t="s">
        <v>58</v>
      </c>
      <c r="U16" s="2" t="s">
        <v>58</v>
      </c>
      <c r="V16" s="2" t="s">
        <v>58</v>
      </c>
    </row>
    <row r="17" spans="1:22" x14ac:dyDescent="0.25">
      <c r="A17" s="9" t="s">
        <v>15</v>
      </c>
      <c r="B17" s="9" t="s">
        <v>15</v>
      </c>
      <c r="C17" s="9" t="s">
        <v>58</v>
      </c>
      <c r="D17" s="9" t="s">
        <v>58</v>
      </c>
      <c r="E17" s="9" t="s">
        <v>15</v>
      </c>
      <c r="F17" s="9" t="s">
        <v>15</v>
      </c>
      <c r="G17" s="9" t="s">
        <v>15</v>
      </c>
      <c r="H17" s="9" t="s">
        <v>58</v>
      </c>
      <c r="I17" s="9" t="s">
        <v>58</v>
      </c>
      <c r="J17" s="9" t="s">
        <v>15</v>
      </c>
      <c r="K17" s="2" t="s">
        <v>58</v>
      </c>
      <c r="L17" s="9" t="s">
        <v>15</v>
      </c>
      <c r="M17" s="2" t="s">
        <v>58</v>
      </c>
      <c r="N17" s="2" t="s">
        <v>58</v>
      </c>
      <c r="O17" s="2" t="s">
        <v>58</v>
      </c>
      <c r="P17" s="2" t="s">
        <v>15</v>
      </c>
      <c r="Q17" s="2" t="s">
        <v>58</v>
      </c>
      <c r="R17" s="2" t="s">
        <v>58</v>
      </c>
      <c r="S17" s="2" t="s">
        <v>15</v>
      </c>
      <c r="T17" s="2" t="s">
        <v>58</v>
      </c>
      <c r="U17" s="2" t="s">
        <v>15</v>
      </c>
      <c r="V17" s="2" t="s">
        <v>58</v>
      </c>
    </row>
    <row r="18" spans="1:22" x14ac:dyDescent="0.25">
      <c r="A18" s="9" t="s">
        <v>16</v>
      </c>
      <c r="B18" s="9" t="s">
        <v>58</v>
      </c>
      <c r="C18" s="9" t="s">
        <v>58</v>
      </c>
      <c r="D18" s="9" t="s">
        <v>58</v>
      </c>
      <c r="E18" s="9" t="s">
        <v>58</v>
      </c>
      <c r="F18" s="9" t="s">
        <v>58</v>
      </c>
      <c r="G18" s="9" t="s">
        <v>58</v>
      </c>
      <c r="H18" s="9" t="s">
        <v>58</v>
      </c>
      <c r="I18" s="9" t="s">
        <v>58</v>
      </c>
      <c r="J18" s="9" t="s">
        <v>58</v>
      </c>
      <c r="K18" s="2" t="s">
        <v>58</v>
      </c>
      <c r="L18" s="9" t="s">
        <v>16</v>
      </c>
      <c r="M18" s="2" t="s">
        <v>16</v>
      </c>
      <c r="N18" s="14" t="s">
        <v>16</v>
      </c>
      <c r="O18" s="14" t="s">
        <v>16</v>
      </c>
      <c r="P18" s="2" t="s">
        <v>58</v>
      </c>
      <c r="Q18" s="2" t="s">
        <v>58</v>
      </c>
      <c r="R18" s="15" t="s">
        <v>16</v>
      </c>
      <c r="S18" s="15" t="s">
        <v>16</v>
      </c>
      <c r="T18" s="2" t="s">
        <v>58</v>
      </c>
      <c r="U18" s="2" t="s">
        <v>58</v>
      </c>
      <c r="V18" s="2" t="s">
        <v>58</v>
      </c>
    </row>
    <row r="19" spans="1:22" x14ac:dyDescent="0.25">
      <c r="A19" s="9" t="s">
        <v>17</v>
      </c>
      <c r="B19" s="9" t="s">
        <v>58</v>
      </c>
      <c r="C19" s="9" t="s">
        <v>58</v>
      </c>
      <c r="D19" s="9" t="s">
        <v>58</v>
      </c>
      <c r="E19" s="12" t="s">
        <v>17</v>
      </c>
      <c r="F19" s="12" t="s">
        <v>17</v>
      </c>
      <c r="G19" s="9" t="s">
        <v>58</v>
      </c>
      <c r="H19" s="9" t="s">
        <v>58</v>
      </c>
      <c r="I19" s="9" t="s">
        <v>58</v>
      </c>
      <c r="J19" s="13" t="s">
        <v>17</v>
      </c>
      <c r="K19" s="2" t="s">
        <v>58</v>
      </c>
      <c r="L19" s="9" t="s">
        <v>17</v>
      </c>
      <c r="M19" s="2" t="s">
        <v>17</v>
      </c>
      <c r="N19" s="2" t="s">
        <v>58</v>
      </c>
      <c r="O19" s="2" t="s">
        <v>58</v>
      </c>
      <c r="P19" s="2" t="s">
        <v>58</v>
      </c>
      <c r="Q19" s="2" t="s">
        <v>58</v>
      </c>
      <c r="R19" s="2" t="s">
        <v>58</v>
      </c>
      <c r="S19" s="15" t="s">
        <v>17</v>
      </c>
      <c r="T19" s="2" t="s">
        <v>58</v>
      </c>
      <c r="U19" s="2" t="s">
        <v>58</v>
      </c>
      <c r="V19" s="2" t="s">
        <v>58</v>
      </c>
    </row>
    <row r="20" spans="1:22" x14ac:dyDescent="0.25">
      <c r="A20" s="9" t="s">
        <v>18</v>
      </c>
      <c r="B20" s="9" t="s">
        <v>58</v>
      </c>
      <c r="C20" s="9" t="s">
        <v>58</v>
      </c>
      <c r="D20" s="12" t="s">
        <v>18</v>
      </c>
      <c r="E20" s="9" t="s">
        <v>58</v>
      </c>
      <c r="F20" s="9" t="s">
        <v>58</v>
      </c>
      <c r="G20" s="9" t="s">
        <v>58</v>
      </c>
      <c r="H20" s="9" t="s">
        <v>58</v>
      </c>
      <c r="I20" s="13" t="s">
        <v>18</v>
      </c>
      <c r="J20" s="9" t="s">
        <v>58</v>
      </c>
      <c r="K20" s="2" t="s">
        <v>58</v>
      </c>
      <c r="L20" s="9" t="s">
        <v>18</v>
      </c>
      <c r="M20" s="2" t="s">
        <v>58</v>
      </c>
      <c r="N20" s="2" t="s">
        <v>58</v>
      </c>
      <c r="O20" s="2" t="s">
        <v>58</v>
      </c>
      <c r="P20" s="2" t="s">
        <v>58</v>
      </c>
      <c r="Q20" s="2" t="s">
        <v>58</v>
      </c>
      <c r="R20" s="2" t="s">
        <v>58</v>
      </c>
      <c r="S20" s="15" t="s">
        <v>18</v>
      </c>
      <c r="T20" s="15" t="s">
        <v>18</v>
      </c>
      <c r="U20" s="2" t="s">
        <v>58</v>
      </c>
      <c r="V20" s="2" t="s">
        <v>58</v>
      </c>
    </row>
    <row r="21" spans="1:22" x14ac:dyDescent="0.25">
      <c r="A21" s="9" t="s">
        <v>19</v>
      </c>
      <c r="B21" s="9" t="s">
        <v>19</v>
      </c>
      <c r="C21" s="9" t="s">
        <v>58</v>
      </c>
      <c r="D21" s="12" t="s">
        <v>19</v>
      </c>
      <c r="E21" s="9" t="s">
        <v>58</v>
      </c>
      <c r="F21" s="9" t="s">
        <v>58</v>
      </c>
      <c r="G21" s="13" t="s">
        <v>19</v>
      </c>
      <c r="H21" s="9" t="s">
        <v>58</v>
      </c>
      <c r="I21" s="13" t="s">
        <v>19</v>
      </c>
      <c r="J21" s="9" t="s">
        <v>58</v>
      </c>
      <c r="K21" s="2" t="s">
        <v>58</v>
      </c>
      <c r="L21" s="9" t="s">
        <v>19</v>
      </c>
      <c r="M21" s="2" t="s">
        <v>58</v>
      </c>
      <c r="N21" s="2" t="s">
        <v>58</v>
      </c>
      <c r="O21" s="2" t="s">
        <v>58</v>
      </c>
      <c r="P21" s="14" t="s">
        <v>19</v>
      </c>
      <c r="Q21" s="2" t="s">
        <v>58</v>
      </c>
      <c r="R21" s="2" t="s">
        <v>58</v>
      </c>
      <c r="S21" s="15" t="s">
        <v>19</v>
      </c>
      <c r="T21" s="2" t="s">
        <v>58</v>
      </c>
      <c r="U21" s="2" t="s">
        <v>58</v>
      </c>
      <c r="V21" s="2" t="s">
        <v>58</v>
      </c>
    </row>
    <row r="22" spans="1:22" x14ac:dyDescent="0.25">
      <c r="A22" s="9" t="s">
        <v>20</v>
      </c>
      <c r="B22" s="9" t="s">
        <v>58</v>
      </c>
      <c r="C22" s="9" t="s">
        <v>58</v>
      </c>
      <c r="D22" s="9" t="s">
        <v>58</v>
      </c>
      <c r="E22" s="9" t="s">
        <v>58</v>
      </c>
      <c r="F22" s="9" t="s">
        <v>58</v>
      </c>
      <c r="G22" s="9" t="s">
        <v>58</v>
      </c>
      <c r="H22" s="9" t="s">
        <v>58</v>
      </c>
      <c r="I22" s="9" t="s">
        <v>58</v>
      </c>
      <c r="J22" s="9" t="s">
        <v>58</v>
      </c>
      <c r="K22" s="2" t="s">
        <v>58</v>
      </c>
      <c r="L22" s="9" t="s">
        <v>20</v>
      </c>
      <c r="M22" s="2" t="s">
        <v>20</v>
      </c>
      <c r="N22" s="2" t="s">
        <v>58</v>
      </c>
      <c r="O22" s="2" t="s">
        <v>58</v>
      </c>
      <c r="P22" s="2" t="s">
        <v>58</v>
      </c>
      <c r="Q22" s="14" t="s">
        <v>20</v>
      </c>
      <c r="R22" s="15" t="s">
        <v>20</v>
      </c>
      <c r="S22" s="15" t="s">
        <v>20</v>
      </c>
      <c r="T22" s="15" t="s">
        <v>20</v>
      </c>
      <c r="U22" s="2" t="s">
        <v>58</v>
      </c>
      <c r="V22" s="2" t="s">
        <v>58</v>
      </c>
    </row>
    <row r="23" spans="1:22" x14ac:dyDescent="0.25">
      <c r="A23" s="9" t="s">
        <v>21</v>
      </c>
      <c r="B23" s="9" t="s">
        <v>21</v>
      </c>
      <c r="C23" s="9" t="s">
        <v>58</v>
      </c>
      <c r="D23" s="9" t="s">
        <v>58</v>
      </c>
      <c r="E23" s="9" t="s">
        <v>58</v>
      </c>
      <c r="F23" s="9" t="s">
        <v>58</v>
      </c>
      <c r="G23" s="9" t="s">
        <v>58</v>
      </c>
      <c r="H23" s="9" t="s">
        <v>58</v>
      </c>
      <c r="I23" s="9" t="s">
        <v>58</v>
      </c>
      <c r="J23" s="9" t="s">
        <v>58</v>
      </c>
      <c r="K23" s="2" t="s">
        <v>58</v>
      </c>
      <c r="L23" s="9" t="s">
        <v>21</v>
      </c>
      <c r="M23" s="2" t="s">
        <v>21</v>
      </c>
      <c r="N23" s="2" t="s">
        <v>58</v>
      </c>
      <c r="O23" s="2" t="s">
        <v>58</v>
      </c>
      <c r="P23" s="2" t="s">
        <v>58</v>
      </c>
      <c r="Q23" s="14" t="s">
        <v>21</v>
      </c>
      <c r="R23" s="15" t="s">
        <v>21</v>
      </c>
      <c r="S23" s="15" t="s">
        <v>21</v>
      </c>
      <c r="T23" s="2" t="s">
        <v>58</v>
      </c>
      <c r="U23" s="2" t="s">
        <v>58</v>
      </c>
      <c r="V23" s="2" t="s">
        <v>58</v>
      </c>
    </row>
    <row r="24" spans="1:22" x14ac:dyDescent="0.25">
      <c r="A24" s="9" t="s">
        <v>22</v>
      </c>
      <c r="B24" s="9" t="s">
        <v>58</v>
      </c>
      <c r="C24" s="9" t="s">
        <v>58</v>
      </c>
      <c r="D24" s="9" t="s">
        <v>58</v>
      </c>
      <c r="E24" s="9" t="s">
        <v>22</v>
      </c>
      <c r="F24" s="9" t="s">
        <v>58</v>
      </c>
      <c r="G24" s="9" t="s">
        <v>58</v>
      </c>
      <c r="H24" s="9" t="s">
        <v>58</v>
      </c>
      <c r="I24" s="9" t="s">
        <v>58</v>
      </c>
      <c r="J24" s="9" t="s">
        <v>22</v>
      </c>
      <c r="K24" s="2" t="s">
        <v>58</v>
      </c>
      <c r="L24" s="9" t="s">
        <v>22</v>
      </c>
      <c r="M24" s="2" t="s">
        <v>22</v>
      </c>
      <c r="N24" s="2" t="s">
        <v>58</v>
      </c>
      <c r="O24" s="2" t="s">
        <v>58</v>
      </c>
      <c r="P24" s="2" t="s">
        <v>22</v>
      </c>
      <c r="Q24" s="2" t="s">
        <v>58</v>
      </c>
      <c r="R24" s="2" t="s">
        <v>58</v>
      </c>
      <c r="S24" s="2" t="s">
        <v>58</v>
      </c>
      <c r="T24" s="2" t="s">
        <v>22</v>
      </c>
      <c r="U24" s="2" t="s">
        <v>22</v>
      </c>
      <c r="V24" s="2" t="s">
        <v>58</v>
      </c>
    </row>
    <row r="25" spans="1:22" x14ac:dyDescent="0.25">
      <c r="A25" s="9" t="s">
        <v>23</v>
      </c>
      <c r="B25" s="9" t="s">
        <v>58</v>
      </c>
      <c r="C25" s="9" t="s">
        <v>58</v>
      </c>
      <c r="D25" s="9" t="s">
        <v>23</v>
      </c>
      <c r="E25" s="9" t="s">
        <v>58</v>
      </c>
      <c r="F25" s="9" t="s">
        <v>58</v>
      </c>
      <c r="G25" s="9" t="s">
        <v>58</v>
      </c>
      <c r="H25" s="9" t="s">
        <v>58</v>
      </c>
      <c r="I25" s="9" t="s">
        <v>23</v>
      </c>
      <c r="J25" s="9" t="s">
        <v>58</v>
      </c>
      <c r="K25" s="2" t="s">
        <v>58</v>
      </c>
      <c r="L25" s="9" t="s">
        <v>23</v>
      </c>
      <c r="M25" s="2" t="s">
        <v>23</v>
      </c>
      <c r="N25" s="2" t="s">
        <v>58</v>
      </c>
      <c r="O25" s="2" t="s">
        <v>58</v>
      </c>
      <c r="P25" s="2" t="s">
        <v>23</v>
      </c>
      <c r="Q25" s="2" t="s">
        <v>58</v>
      </c>
      <c r="R25" s="2" t="s">
        <v>23</v>
      </c>
      <c r="S25" s="2" t="s">
        <v>58</v>
      </c>
      <c r="T25" s="2" t="s">
        <v>23</v>
      </c>
      <c r="U25" s="2" t="s">
        <v>23</v>
      </c>
      <c r="V25" s="2" t="s">
        <v>58</v>
      </c>
    </row>
    <row r="26" spans="1:22" x14ac:dyDescent="0.25">
      <c r="A26" s="9" t="s">
        <v>24</v>
      </c>
      <c r="B26" s="9" t="s">
        <v>58</v>
      </c>
      <c r="C26" s="9" t="s">
        <v>58</v>
      </c>
      <c r="D26" s="9" t="s">
        <v>58</v>
      </c>
      <c r="E26" s="9" t="s">
        <v>24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24</v>
      </c>
      <c r="K26" s="2" t="s">
        <v>58</v>
      </c>
      <c r="L26" s="9" t="s">
        <v>24</v>
      </c>
      <c r="M26" s="2" t="s">
        <v>24</v>
      </c>
      <c r="N26" s="2" t="s">
        <v>58</v>
      </c>
      <c r="O26" s="2" t="s">
        <v>58</v>
      </c>
      <c r="P26" s="2" t="s">
        <v>58</v>
      </c>
      <c r="Q26" s="2" t="s">
        <v>58</v>
      </c>
      <c r="R26" s="2" t="s">
        <v>58</v>
      </c>
      <c r="S26" s="2" t="s">
        <v>58</v>
      </c>
      <c r="T26" s="2" t="s">
        <v>58</v>
      </c>
      <c r="U26" s="2" t="s">
        <v>58</v>
      </c>
      <c r="V26" s="2" t="s">
        <v>58</v>
      </c>
    </row>
    <row r="27" spans="1:22" x14ac:dyDescent="0.25">
      <c r="A27" s="9" t="s">
        <v>25</v>
      </c>
      <c r="B27" s="9" t="s">
        <v>58</v>
      </c>
      <c r="C27" s="9" t="s">
        <v>25</v>
      </c>
      <c r="D27" s="9" t="s">
        <v>58</v>
      </c>
      <c r="E27" s="9" t="s">
        <v>58</v>
      </c>
      <c r="F27" s="9" t="s">
        <v>58</v>
      </c>
      <c r="G27" s="9" t="s">
        <v>58</v>
      </c>
      <c r="H27" s="9" t="s">
        <v>25</v>
      </c>
      <c r="I27" s="9" t="s">
        <v>58</v>
      </c>
      <c r="J27" s="9" t="s">
        <v>58</v>
      </c>
      <c r="K27" s="2" t="s">
        <v>58</v>
      </c>
      <c r="L27" s="9" t="s">
        <v>25</v>
      </c>
      <c r="M27" s="2" t="s">
        <v>58</v>
      </c>
      <c r="N27" s="2" t="s">
        <v>58</v>
      </c>
      <c r="O27" s="2" t="s">
        <v>58</v>
      </c>
      <c r="P27" s="2" t="s">
        <v>58</v>
      </c>
      <c r="Q27" s="2" t="s">
        <v>58</v>
      </c>
      <c r="R27" s="2" t="s">
        <v>58</v>
      </c>
      <c r="S27" s="2" t="s">
        <v>25</v>
      </c>
      <c r="T27" s="2" t="s">
        <v>58</v>
      </c>
      <c r="U27" s="2" t="s">
        <v>58</v>
      </c>
      <c r="V27" s="2" t="s">
        <v>58</v>
      </c>
    </row>
    <row r="28" spans="1:22" x14ac:dyDescent="0.25">
      <c r="A28" s="9" t="s">
        <v>26</v>
      </c>
      <c r="B28" s="9" t="s">
        <v>26</v>
      </c>
      <c r="C28" s="9" t="s">
        <v>58</v>
      </c>
      <c r="D28" s="9" t="s">
        <v>58</v>
      </c>
      <c r="E28" s="9" t="s">
        <v>26</v>
      </c>
      <c r="F28" s="9" t="s">
        <v>26</v>
      </c>
      <c r="G28" s="9" t="s">
        <v>26</v>
      </c>
      <c r="H28" s="9" t="s">
        <v>58</v>
      </c>
      <c r="I28" s="9" t="s">
        <v>58</v>
      </c>
      <c r="J28" s="9" t="s">
        <v>26</v>
      </c>
      <c r="K28" s="2" t="s">
        <v>58</v>
      </c>
      <c r="L28" s="9" t="s">
        <v>26</v>
      </c>
      <c r="M28" s="2" t="s">
        <v>58</v>
      </c>
      <c r="N28" s="2" t="s">
        <v>58</v>
      </c>
      <c r="O28" s="2" t="s">
        <v>58</v>
      </c>
      <c r="P28" s="2" t="s">
        <v>58</v>
      </c>
      <c r="Q28" s="2" t="s">
        <v>58</v>
      </c>
      <c r="R28" s="2" t="s">
        <v>58</v>
      </c>
      <c r="S28" s="2" t="s">
        <v>58</v>
      </c>
      <c r="T28" s="2" t="s">
        <v>58</v>
      </c>
      <c r="U28" s="2" t="s">
        <v>26</v>
      </c>
      <c r="V28" s="2" t="s">
        <v>58</v>
      </c>
    </row>
    <row r="29" spans="1:22" x14ac:dyDescent="0.25">
      <c r="A29" s="9" t="s">
        <v>27</v>
      </c>
      <c r="B29" s="9" t="s">
        <v>27</v>
      </c>
      <c r="C29" s="9" t="s">
        <v>58</v>
      </c>
      <c r="D29" s="9" t="s">
        <v>27</v>
      </c>
      <c r="E29" s="9" t="s">
        <v>27</v>
      </c>
      <c r="F29" s="9" t="s">
        <v>27</v>
      </c>
      <c r="G29" s="9" t="s">
        <v>27</v>
      </c>
      <c r="H29" s="9" t="s">
        <v>58</v>
      </c>
      <c r="I29" s="9" t="s">
        <v>27</v>
      </c>
      <c r="J29" s="9" t="s">
        <v>58</v>
      </c>
      <c r="K29" s="2" t="s">
        <v>58</v>
      </c>
      <c r="L29" s="9" t="s">
        <v>27</v>
      </c>
      <c r="M29" s="2" t="s">
        <v>27</v>
      </c>
      <c r="N29" s="2" t="s">
        <v>27</v>
      </c>
      <c r="O29" s="2" t="s">
        <v>27</v>
      </c>
      <c r="P29" s="2" t="s">
        <v>27</v>
      </c>
      <c r="Q29" s="2" t="s">
        <v>58</v>
      </c>
      <c r="R29" s="2" t="s">
        <v>27</v>
      </c>
      <c r="S29" s="2" t="s">
        <v>58</v>
      </c>
      <c r="T29" s="2" t="s">
        <v>58</v>
      </c>
      <c r="U29" s="2" t="s">
        <v>27</v>
      </c>
      <c r="V29" s="2" t="s">
        <v>58</v>
      </c>
    </row>
    <row r="30" spans="1:22" x14ac:dyDescent="0.25">
      <c r="A30" s="9" t="s">
        <v>28</v>
      </c>
      <c r="B30" s="9" t="s">
        <v>58</v>
      </c>
      <c r="C30" s="9" t="s">
        <v>28</v>
      </c>
      <c r="D30" s="9" t="s">
        <v>28</v>
      </c>
      <c r="E30" s="9" t="s">
        <v>58</v>
      </c>
      <c r="F30" s="9" t="s">
        <v>58</v>
      </c>
      <c r="G30" s="9" t="s">
        <v>58</v>
      </c>
      <c r="H30" s="9" t="s">
        <v>28</v>
      </c>
      <c r="I30" s="9" t="s">
        <v>28</v>
      </c>
      <c r="J30" s="9" t="s">
        <v>58</v>
      </c>
      <c r="K30" s="2" t="s">
        <v>58</v>
      </c>
      <c r="L30" s="9" t="s">
        <v>28</v>
      </c>
      <c r="M30" s="2" t="s">
        <v>58</v>
      </c>
      <c r="N30" s="2" t="s">
        <v>58</v>
      </c>
      <c r="O30" s="2" t="s">
        <v>58</v>
      </c>
      <c r="P30" s="2" t="s">
        <v>58</v>
      </c>
      <c r="Q30" s="2" t="s">
        <v>58</v>
      </c>
      <c r="R30" s="2" t="s">
        <v>58</v>
      </c>
      <c r="S30" s="2" t="s">
        <v>58</v>
      </c>
      <c r="T30" s="2" t="s">
        <v>58</v>
      </c>
      <c r="U30" s="2" t="s">
        <v>58</v>
      </c>
      <c r="V30" s="2" t="s">
        <v>58</v>
      </c>
    </row>
    <row r="31" spans="1:22" x14ac:dyDescent="0.25">
      <c r="A31" s="9" t="s">
        <v>29</v>
      </c>
      <c r="B31" s="9" t="s">
        <v>29</v>
      </c>
      <c r="C31" s="9" t="s">
        <v>58</v>
      </c>
      <c r="D31" s="9" t="s">
        <v>29</v>
      </c>
      <c r="E31" s="9" t="s">
        <v>58</v>
      </c>
      <c r="F31" s="9" t="s">
        <v>58</v>
      </c>
      <c r="G31" s="9" t="s">
        <v>29</v>
      </c>
      <c r="H31" s="9" t="s">
        <v>58</v>
      </c>
      <c r="I31" s="9" t="s">
        <v>29</v>
      </c>
      <c r="J31" s="9" t="s">
        <v>58</v>
      </c>
      <c r="K31" s="2" t="s">
        <v>58</v>
      </c>
      <c r="L31" s="9" t="s">
        <v>29</v>
      </c>
      <c r="M31" s="2" t="s">
        <v>58</v>
      </c>
      <c r="N31" s="2" t="s">
        <v>58</v>
      </c>
      <c r="O31" s="2" t="s">
        <v>58</v>
      </c>
      <c r="P31" s="2" t="s">
        <v>58</v>
      </c>
      <c r="Q31" s="2" t="s">
        <v>29</v>
      </c>
      <c r="R31" s="2" t="s">
        <v>58</v>
      </c>
      <c r="S31" s="2" t="s">
        <v>58</v>
      </c>
      <c r="T31" s="2" t="s">
        <v>58</v>
      </c>
      <c r="U31" s="2" t="s">
        <v>58</v>
      </c>
      <c r="V31" s="2" t="s">
        <v>58</v>
      </c>
    </row>
    <row r="32" spans="1:22" x14ac:dyDescent="0.25">
      <c r="A32" s="9" t="s">
        <v>30</v>
      </c>
      <c r="B32" s="9" t="s">
        <v>58</v>
      </c>
      <c r="C32" s="12" t="s">
        <v>30</v>
      </c>
      <c r="D32" s="12" t="s">
        <v>30</v>
      </c>
      <c r="E32" s="9" t="s">
        <v>58</v>
      </c>
      <c r="F32" s="9" t="s">
        <v>58</v>
      </c>
      <c r="G32" s="9" t="s">
        <v>58</v>
      </c>
      <c r="H32" s="13" t="s">
        <v>30</v>
      </c>
      <c r="I32" s="13" t="s">
        <v>30</v>
      </c>
      <c r="J32" s="9" t="s">
        <v>58</v>
      </c>
      <c r="K32" s="2" t="s">
        <v>58</v>
      </c>
      <c r="L32" s="9" t="s">
        <v>30</v>
      </c>
      <c r="M32" s="2" t="s">
        <v>58</v>
      </c>
      <c r="N32" s="2" t="s">
        <v>58</v>
      </c>
      <c r="O32" s="14" t="s">
        <v>30</v>
      </c>
      <c r="P32" s="14" t="s">
        <v>30</v>
      </c>
      <c r="Q32" s="2" t="s">
        <v>58</v>
      </c>
      <c r="R32" s="2" t="s">
        <v>58</v>
      </c>
      <c r="S32" s="2" t="s">
        <v>58</v>
      </c>
      <c r="T32" s="15" t="s">
        <v>30</v>
      </c>
      <c r="U32" s="2" t="s">
        <v>58</v>
      </c>
      <c r="V32" s="2" t="s">
        <v>58</v>
      </c>
    </row>
    <row r="33" spans="1:22" x14ac:dyDescent="0.25">
      <c r="A33" s="9" t="s">
        <v>31</v>
      </c>
      <c r="B33" s="9" t="s">
        <v>58</v>
      </c>
      <c r="C33" s="9" t="s">
        <v>58</v>
      </c>
      <c r="D33" s="9" t="s">
        <v>58</v>
      </c>
      <c r="E33" s="9" t="s">
        <v>58</v>
      </c>
      <c r="F33" s="9" t="s">
        <v>31</v>
      </c>
      <c r="G33" s="9" t="s">
        <v>58</v>
      </c>
      <c r="H33" s="9" t="s">
        <v>58</v>
      </c>
      <c r="I33" s="9" t="s">
        <v>58</v>
      </c>
      <c r="J33" s="9" t="s">
        <v>58</v>
      </c>
      <c r="K33" s="2" t="s">
        <v>58</v>
      </c>
      <c r="L33" s="9" t="s">
        <v>31</v>
      </c>
      <c r="M33" s="2" t="s">
        <v>31</v>
      </c>
      <c r="N33" s="2" t="s">
        <v>58</v>
      </c>
      <c r="O33" s="14" t="s">
        <v>31</v>
      </c>
      <c r="P33" s="14" t="s">
        <v>31</v>
      </c>
      <c r="Q33" s="14" t="s">
        <v>31</v>
      </c>
      <c r="R33" s="15" t="s">
        <v>31</v>
      </c>
      <c r="S33" s="15" t="s">
        <v>31</v>
      </c>
      <c r="T33" s="2" t="s">
        <v>58</v>
      </c>
      <c r="U33" s="15" t="s">
        <v>31</v>
      </c>
      <c r="V33" s="2" t="s">
        <v>58</v>
      </c>
    </row>
    <row r="37" spans="1:22" x14ac:dyDescent="0.25">
      <c r="A37" s="2"/>
      <c r="B37" s="32"/>
      <c r="C37" s="32"/>
      <c r="D37" s="32"/>
      <c r="E37" s="32"/>
      <c r="F37" s="32"/>
      <c r="G37" s="8"/>
      <c r="H37" s="8"/>
      <c r="I37" s="8"/>
      <c r="J37" s="8"/>
      <c r="K37" s="8"/>
      <c r="L37" s="2"/>
      <c r="M37" s="32"/>
      <c r="N37" s="32"/>
      <c r="O37" s="32"/>
      <c r="P37" s="32"/>
      <c r="Q37" s="32"/>
      <c r="R37" s="8"/>
      <c r="S37" s="8"/>
      <c r="T37" s="8"/>
      <c r="U37" s="8"/>
      <c r="V37" s="8"/>
    </row>
    <row r="38" spans="1:22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2"/>
      <c r="L38" s="9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2"/>
      <c r="L39" s="9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2"/>
      <c r="L40" s="9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2"/>
      <c r="L41" s="9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2"/>
      <c r="L42" s="9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2"/>
      <c r="L43" s="9"/>
      <c r="M43" s="2"/>
      <c r="N43" s="2"/>
      <c r="O43" s="2"/>
      <c r="P43" s="2"/>
      <c r="Q43" s="2"/>
      <c r="R43" s="2"/>
      <c r="S43" s="2"/>
      <c r="T43" s="2"/>
      <c r="U43" s="2"/>
    </row>
    <row r="44" spans="1:22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2"/>
      <c r="L44" s="9"/>
      <c r="M44" s="2"/>
      <c r="N44" s="2"/>
      <c r="O44" s="2"/>
      <c r="P44" s="2"/>
      <c r="Q44" s="2"/>
      <c r="R44" s="2"/>
      <c r="S44" s="2"/>
      <c r="T44" s="2"/>
      <c r="U44" s="2"/>
    </row>
    <row r="45" spans="1:22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2"/>
      <c r="L45" s="9"/>
      <c r="M45" s="2"/>
      <c r="N45" s="2"/>
      <c r="O45" s="2"/>
      <c r="P45" s="2"/>
      <c r="Q45" s="2"/>
      <c r="R45" s="2"/>
      <c r="S45" s="2"/>
      <c r="T45" s="2"/>
      <c r="U45" s="2"/>
    </row>
    <row r="46" spans="1:22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2"/>
      <c r="L46" s="9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2"/>
      <c r="L47" s="9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2"/>
      <c r="L48" s="9"/>
      <c r="M48" s="2"/>
      <c r="N48" s="2"/>
      <c r="O48" s="2"/>
      <c r="P48" s="2"/>
      <c r="Q48" s="2"/>
      <c r="R48" s="2"/>
      <c r="S48" s="2"/>
      <c r="T48" s="2"/>
      <c r="U48" s="2"/>
      <c r="V48" s="2"/>
    </row>
    <row r="50" spans="1:12" x14ac:dyDescent="0.25">
      <c r="A50" s="9"/>
      <c r="B50" s="9"/>
      <c r="C50" s="9"/>
      <c r="D50" s="9"/>
      <c r="E50" s="9"/>
      <c r="F50" s="2"/>
      <c r="K50" s="9"/>
      <c r="L50" s="9"/>
    </row>
    <row r="51" spans="1:12" x14ac:dyDescent="0.25">
      <c r="A51" s="9"/>
      <c r="B51" s="9"/>
      <c r="C51" s="9"/>
      <c r="D51" s="9"/>
      <c r="E51" s="9"/>
      <c r="F51" s="2"/>
      <c r="K51" s="9"/>
      <c r="L51" s="9"/>
    </row>
    <row r="52" spans="1:12" x14ac:dyDescent="0.25">
      <c r="A52" s="9"/>
      <c r="B52" s="9"/>
      <c r="C52" s="9"/>
      <c r="D52" s="9"/>
      <c r="E52" s="9"/>
      <c r="F52" s="2"/>
      <c r="K52" s="9"/>
      <c r="L52" s="9"/>
    </row>
    <row r="53" spans="1:12" x14ac:dyDescent="0.25">
      <c r="A53" s="9"/>
      <c r="B53" s="9"/>
      <c r="C53" s="9"/>
      <c r="D53" s="9"/>
      <c r="E53" s="9"/>
      <c r="F53" s="2"/>
      <c r="K53" s="9"/>
      <c r="L53" s="9"/>
    </row>
    <row r="54" spans="1:12" x14ac:dyDescent="0.25">
      <c r="A54" s="9"/>
      <c r="B54" s="9"/>
      <c r="C54" s="9"/>
      <c r="D54" s="9"/>
      <c r="E54" s="9"/>
      <c r="F54" s="2"/>
      <c r="K54" s="9"/>
      <c r="L54" s="9"/>
    </row>
    <row r="55" spans="1:12" x14ac:dyDescent="0.25">
      <c r="A55" s="9"/>
      <c r="B55" s="9"/>
      <c r="C55" s="9"/>
      <c r="D55" s="9"/>
      <c r="E55" s="9"/>
      <c r="F55" s="2"/>
      <c r="K55" s="9"/>
      <c r="L55" s="9"/>
    </row>
    <row r="56" spans="1:12" x14ac:dyDescent="0.25">
      <c r="A56" s="9"/>
      <c r="B56" s="9"/>
      <c r="C56" s="9"/>
      <c r="D56" s="9"/>
      <c r="E56" s="9"/>
      <c r="F56" s="2"/>
      <c r="K56" s="9"/>
      <c r="L56" s="9"/>
    </row>
    <row r="57" spans="1:12" x14ac:dyDescent="0.25">
      <c r="A57" s="9"/>
      <c r="B57" s="9"/>
      <c r="C57" s="9"/>
      <c r="D57" s="9"/>
      <c r="E57" s="9"/>
      <c r="F57" s="2"/>
      <c r="K57" s="9"/>
      <c r="L57" s="9"/>
    </row>
    <row r="58" spans="1:12" x14ac:dyDescent="0.25">
      <c r="A58" s="9"/>
      <c r="B58" s="9"/>
      <c r="C58" s="9"/>
      <c r="D58" s="9"/>
      <c r="E58" s="9"/>
      <c r="F58" s="2"/>
      <c r="K58" s="9"/>
      <c r="L58" s="9"/>
    </row>
    <row r="59" spans="1:12" x14ac:dyDescent="0.25">
      <c r="A59" s="9"/>
      <c r="B59" s="9"/>
      <c r="C59" s="9"/>
      <c r="D59" s="9"/>
      <c r="E59" s="9"/>
      <c r="F59" s="2"/>
      <c r="K59" s="9"/>
      <c r="L59" s="9"/>
    </row>
    <row r="60" spans="1:12" x14ac:dyDescent="0.25">
      <c r="A60" s="9"/>
      <c r="B60" s="9"/>
      <c r="C60" s="9"/>
      <c r="D60" s="9"/>
      <c r="E60" s="9"/>
      <c r="F60" s="2"/>
      <c r="K60" s="9"/>
      <c r="L60" s="9"/>
    </row>
  </sheetData>
  <autoFilter ref="C1:C61" xr:uid="{00000000-0009-0000-0000-000004000000}"/>
  <mergeCells count="4">
    <mergeCell ref="B1:K1"/>
    <mergeCell ref="M1:V1"/>
    <mergeCell ref="B37:F37"/>
    <mergeCell ref="M37:Q3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3"/>
  <sheetViews>
    <sheetView workbookViewId="0">
      <selection activeCell="U3" sqref="U3"/>
    </sheetView>
  </sheetViews>
  <sheetFormatPr defaultRowHeight="15" x14ac:dyDescent="0.25"/>
  <sheetData>
    <row r="1" spans="1:21" x14ac:dyDescent="0.25">
      <c r="A1" t="s">
        <v>59</v>
      </c>
      <c r="L1" t="s">
        <v>60</v>
      </c>
    </row>
    <row r="2" spans="1:21" x14ac:dyDescent="0.25">
      <c r="A2" t="s">
        <v>0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47</v>
      </c>
      <c r="H2" s="2" t="s">
        <v>37</v>
      </c>
      <c r="I2" s="2" t="s">
        <v>38</v>
      </c>
      <c r="J2" s="2" t="s">
        <v>39</v>
      </c>
      <c r="L2" t="s">
        <v>0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47</v>
      </c>
      <c r="S2" s="2" t="s">
        <v>37</v>
      </c>
      <c r="T2" s="2" t="s">
        <v>38</v>
      </c>
      <c r="U2" s="2" t="s">
        <v>39</v>
      </c>
    </row>
    <row r="3" spans="1:21" x14ac:dyDescent="0.25">
      <c r="A3" s="2" t="s">
        <v>1</v>
      </c>
      <c r="B3" s="2">
        <v>0.36549999999999999</v>
      </c>
      <c r="C3" s="2">
        <v>4.9399999999999999E-2</v>
      </c>
      <c r="D3" s="2">
        <v>3.5999999999999997E-2</v>
      </c>
      <c r="E3" s="2">
        <v>0.30819999999999997</v>
      </c>
      <c r="F3" s="2">
        <v>1.1000000000000001E-3</v>
      </c>
      <c r="G3" s="2">
        <v>0.38090000000000002</v>
      </c>
      <c r="H3" s="2">
        <v>4.9399999999999999E-2</v>
      </c>
      <c r="I3" s="2">
        <v>3.4000000000000002E-2</v>
      </c>
      <c r="J3" s="2">
        <v>0.29249999999999998</v>
      </c>
      <c r="L3" s="2" t="s">
        <v>1</v>
      </c>
      <c r="M3" s="2">
        <v>2.41E-2</v>
      </c>
      <c r="N3" s="2">
        <v>4.2000000000000003E-2</v>
      </c>
      <c r="O3" s="2">
        <v>0.13539999999999999</v>
      </c>
      <c r="P3" s="2">
        <v>0.1099</v>
      </c>
      <c r="Q3" s="2">
        <v>4.8800000000000003E-2</v>
      </c>
      <c r="R3" s="2">
        <v>5.4899999999999997E-2</v>
      </c>
      <c r="S3" s="2">
        <v>1.9400000000000001E-2</v>
      </c>
      <c r="T3" s="2">
        <v>0.2878</v>
      </c>
      <c r="U3" s="2">
        <v>3.49E-2</v>
      </c>
    </row>
    <row r="4" spans="1:21" x14ac:dyDescent="0.25">
      <c r="A4" s="2" t="s">
        <v>2</v>
      </c>
      <c r="B4" s="2">
        <v>0.24340000000000001</v>
      </c>
      <c r="C4" s="2">
        <v>6.9800000000000001E-2</v>
      </c>
      <c r="D4" s="2">
        <v>1.1000000000000001E-3</v>
      </c>
      <c r="E4" s="2">
        <v>0.36959999999999998</v>
      </c>
      <c r="F4" s="2">
        <v>0.28110000000000002</v>
      </c>
      <c r="G4" s="2">
        <v>0.21390000000000001</v>
      </c>
      <c r="H4" s="2">
        <v>6.9800000000000001E-2</v>
      </c>
      <c r="I4" s="2">
        <v>1.2999999999999999E-3</v>
      </c>
      <c r="J4" s="2">
        <v>0.3579</v>
      </c>
      <c r="L4" s="2" t="s">
        <v>2</v>
      </c>
      <c r="M4" s="2">
        <v>0.30649999999999999</v>
      </c>
      <c r="N4" s="2">
        <v>0.22789999999999999</v>
      </c>
      <c r="O4" s="2">
        <v>2.23E-2</v>
      </c>
      <c r="P4" s="2">
        <v>5.4000000000000003E-3</v>
      </c>
      <c r="Q4" s="2">
        <v>0.18340000000000001</v>
      </c>
      <c r="R4" s="2">
        <v>7.2900000000000006E-2</v>
      </c>
      <c r="S4" s="2">
        <v>8.9700000000000002E-2</v>
      </c>
      <c r="T4" s="2">
        <v>2.12E-2</v>
      </c>
      <c r="U4" s="2">
        <v>1E-3</v>
      </c>
    </row>
    <row r="5" spans="1:21" x14ac:dyDescent="0.25">
      <c r="A5" s="2" t="s">
        <v>3</v>
      </c>
      <c r="B5" s="2">
        <v>5.0000000000000001E-4</v>
      </c>
      <c r="C5" s="2">
        <v>8.9999999999999993E-3</v>
      </c>
      <c r="D5" s="2">
        <v>1.1999999999999999E-3</v>
      </c>
      <c r="E5" s="2">
        <v>9.3299999999999994E-2</v>
      </c>
      <c r="F5" s="2">
        <v>0.23330000000000001</v>
      </c>
      <c r="G5" s="2">
        <v>2.9999999999999997E-4</v>
      </c>
      <c r="H5" s="2">
        <v>8.9999999999999993E-3</v>
      </c>
      <c r="I5" s="2">
        <v>1E-3</v>
      </c>
      <c r="J5" s="2">
        <v>0.1074</v>
      </c>
      <c r="L5" s="2" t="s">
        <v>3</v>
      </c>
      <c r="M5" s="2">
        <v>7.5200000000000003E-2</v>
      </c>
      <c r="N5" s="2">
        <v>9.5200000000000007E-2</v>
      </c>
      <c r="O5" s="2">
        <v>0.14299999999999999</v>
      </c>
      <c r="P5" s="2">
        <v>2.5499999999999998E-2</v>
      </c>
      <c r="Q5" s="2">
        <v>0.10009999999999999</v>
      </c>
      <c r="R5" s="2">
        <v>0.14610000000000001</v>
      </c>
      <c r="S5" s="2">
        <v>0.41649999999999998</v>
      </c>
      <c r="T5" s="2">
        <v>0.25509999999999999</v>
      </c>
      <c r="U5" s="2">
        <v>0.1182</v>
      </c>
    </row>
    <row r="6" spans="1:21" x14ac:dyDescent="0.25">
      <c r="A6" s="2" t="s">
        <v>4</v>
      </c>
      <c r="B6" s="2">
        <v>0.18770000000000001</v>
      </c>
      <c r="C6" s="3">
        <v>7.3800000000000004E-2</v>
      </c>
      <c r="D6" s="3">
        <v>0.128</v>
      </c>
      <c r="E6" s="2">
        <v>5.8099999999999999E-2</v>
      </c>
      <c r="F6" s="2">
        <v>0.1711</v>
      </c>
      <c r="G6" s="2">
        <v>0.21790000000000001</v>
      </c>
      <c r="H6" s="2">
        <v>7.3800000000000004E-2</v>
      </c>
      <c r="I6" s="2">
        <v>0.1336</v>
      </c>
      <c r="J6" s="2">
        <v>5.5E-2</v>
      </c>
      <c r="L6" s="2" t="s">
        <v>4</v>
      </c>
      <c r="M6" s="3">
        <v>1.4E-3</v>
      </c>
      <c r="N6" s="3">
        <v>1.01E-2</v>
      </c>
      <c r="O6" s="3">
        <v>2.12E-2</v>
      </c>
      <c r="P6" s="2">
        <v>0.33429999999999999</v>
      </c>
      <c r="Q6" s="2">
        <v>0.31419999999999998</v>
      </c>
      <c r="R6" s="2">
        <v>2.3300000000000001E-2</v>
      </c>
      <c r="S6" s="2">
        <v>3.7000000000000002E-3</v>
      </c>
      <c r="T6" s="2">
        <v>0.2145</v>
      </c>
      <c r="U6" s="3">
        <v>2.9100000000000001E-2</v>
      </c>
    </row>
    <row r="7" spans="1:21" x14ac:dyDescent="0.25">
      <c r="A7" s="2" t="s">
        <v>5</v>
      </c>
      <c r="B7" s="2">
        <v>7.2400000000000006E-2</v>
      </c>
      <c r="C7" s="2">
        <v>0.313</v>
      </c>
      <c r="D7" s="2">
        <v>0.1704</v>
      </c>
      <c r="E7" s="2">
        <v>0.27950000000000003</v>
      </c>
      <c r="F7" s="2">
        <v>0.13500000000000001</v>
      </c>
      <c r="G7" s="2">
        <v>7.3099999999999998E-2</v>
      </c>
      <c r="H7" s="2">
        <v>0.313</v>
      </c>
      <c r="I7" s="2">
        <v>0.1668</v>
      </c>
      <c r="J7" s="2">
        <v>0.30759999999999998</v>
      </c>
      <c r="L7" s="2" t="s">
        <v>5</v>
      </c>
      <c r="M7" s="2">
        <v>0.22090000000000001</v>
      </c>
      <c r="N7" s="2">
        <v>0.2089</v>
      </c>
      <c r="O7" s="2">
        <v>0.15959999999999999</v>
      </c>
      <c r="P7" s="2">
        <v>6.8000000000000005E-2</v>
      </c>
      <c r="Q7" s="2">
        <v>0.1734</v>
      </c>
      <c r="R7" s="2">
        <v>0.31069999999999998</v>
      </c>
      <c r="S7" s="2">
        <v>6.6199999999999995E-2</v>
      </c>
      <c r="T7" s="2">
        <v>3.8300000000000001E-2</v>
      </c>
      <c r="U7" s="2">
        <v>1.7999999999999999E-2</v>
      </c>
    </row>
    <row r="8" spans="1:21" x14ac:dyDescent="0.25">
      <c r="A8" s="2" t="s">
        <v>6</v>
      </c>
      <c r="B8" s="2">
        <v>3.0800000000000001E-2</v>
      </c>
      <c r="C8" s="2">
        <v>0.2482</v>
      </c>
      <c r="D8" s="2">
        <v>2.1700000000000001E-2</v>
      </c>
      <c r="E8" s="2">
        <v>2.6599999999999999E-2</v>
      </c>
      <c r="F8" s="2">
        <v>0.29680000000000001</v>
      </c>
      <c r="G8" s="2">
        <v>3.1E-2</v>
      </c>
      <c r="H8" s="2">
        <v>0.2482</v>
      </c>
      <c r="I8" s="2">
        <v>2.5600000000000001E-2</v>
      </c>
      <c r="J8" s="2">
        <v>2.1000000000000001E-2</v>
      </c>
      <c r="L8" s="2" t="s">
        <v>6</v>
      </c>
      <c r="M8" s="2">
        <v>0.11360000000000001</v>
      </c>
      <c r="N8" s="2">
        <v>3.4700000000000002E-2</v>
      </c>
      <c r="O8" s="2">
        <v>5.79E-2</v>
      </c>
      <c r="P8" s="2">
        <v>0.13270000000000001</v>
      </c>
      <c r="Q8" s="2">
        <v>0.28920000000000001</v>
      </c>
      <c r="R8" s="2">
        <v>0.1459</v>
      </c>
      <c r="S8" s="2">
        <v>1.06E-2</v>
      </c>
      <c r="T8" s="2">
        <v>0.19089999999999999</v>
      </c>
      <c r="U8" s="2">
        <v>4.0000000000000002E-4</v>
      </c>
    </row>
    <row r="9" spans="1:21" x14ac:dyDescent="0.25">
      <c r="A9" s="2" t="s">
        <v>7</v>
      </c>
      <c r="B9" s="2">
        <v>6.4699999999999994E-2</v>
      </c>
      <c r="C9" s="2">
        <v>0.20669999999999999</v>
      </c>
      <c r="D9" s="2">
        <v>9.7999999999999997E-3</v>
      </c>
      <c r="E9" s="2">
        <v>0.35320000000000001</v>
      </c>
      <c r="F9" s="2">
        <v>4.1500000000000002E-2</v>
      </c>
      <c r="G9" s="2">
        <v>6.1800000000000001E-2</v>
      </c>
      <c r="H9" s="2">
        <v>0.20669999999999999</v>
      </c>
      <c r="I9" s="2">
        <v>8.2000000000000007E-3</v>
      </c>
      <c r="J9" s="2">
        <v>0.31590000000000001</v>
      </c>
      <c r="L9" s="2" t="s">
        <v>7</v>
      </c>
      <c r="M9" s="2">
        <v>6.13E-2</v>
      </c>
      <c r="N9" s="2">
        <v>0.53649999999999998</v>
      </c>
      <c r="O9" s="2">
        <v>0.1202</v>
      </c>
      <c r="P9" s="2">
        <v>8.14E-2</v>
      </c>
      <c r="Q9" s="2">
        <v>0.3468</v>
      </c>
      <c r="R9" s="2">
        <v>0.29399999999999998</v>
      </c>
      <c r="S9" s="2">
        <v>0.20530000000000001</v>
      </c>
      <c r="T9" s="2">
        <v>0.2087</v>
      </c>
      <c r="U9" s="2">
        <v>0.3619</v>
      </c>
    </row>
    <row r="10" spans="1:21" x14ac:dyDescent="0.25">
      <c r="A10" s="2" t="s">
        <v>8</v>
      </c>
      <c r="B10" s="2">
        <v>0.22739999999999999</v>
      </c>
      <c r="C10" s="2">
        <v>0.2475</v>
      </c>
      <c r="D10" s="2">
        <v>0.15190000000000001</v>
      </c>
      <c r="E10" s="2">
        <v>0.24229999999999999</v>
      </c>
      <c r="F10" s="2">
        <v>0.34570000000000001</v>
      </c>
      <c r="G10" s="2">
        <v>0.2009</v>
      </c>
      <c r="H10" s="2">
        <v>0.2475</v>
      </c>
      <c r="I10" s="2">
        <v>0.1603</v>
      </c>
      <c r="J10" s="2">
        <v>0.22950000000000001</v>
      </c>
      <c r="L10" s="2" t="s">
        <v>8</v>
      </c>
      <c r="M10" s="2">
        <v>3.8E-3</v>
      </c>
      <c r="N10" s="2">
        <v>2.6599999999999999E-2</v>
      </c>
      <c r="O10" s="2">
        <v>0.40210000000000001</v>
      </c>
      <c r="P10" s="2">
        <v>0.1643</v>
      </c>
      <c r="Q10" s="2">
        <v>3.5499999999999997E-2</v>
      </c>
      <c r="R10" s="2">
        <v>9.1999999999999998E-3</v>
      </c>
      <c r="S10" s="2">
        <v>1.5100000000000001E-2</v>
      </c>
      <c r="T10" s="2">
        <v>0.18210000000000001</v>
      </c>
      <c r="U10" s="2">
        <v>1.03E-2</v>
      </c>
    </row>
    <row r="11" spans="1:21" x14ac:dyDescent="0.25">
      <c r="A11" s="2" t="s">
        <v>9</v>
      </c>
      <c r="B11" s="2">
        <v>4.24E-2</v>
      </c>
      <c r="C11" s="2">
        <v>0.1103</v>
      </c>
      <c r="D11" s="2">
        <v>0.26800000000000002</v>
      </c>
      <c r="E11" s="5">
        <v>8.5000000000000006E-5</v>
      </c>
      <c r="F11" s="2">
        <v>0.1134</v>
      </c>
      <c r="G11" s="2">
        <v>3.8699999999999998E-2</v>
      </c>
      <c r="H11" s="2">
        <v>0.1103</v>
      </c>
      <c r="I11" s="2">
        <v>0.26500000000000001</v>
      </c>
      <c r="J11" s="5">
        <v>9.0000000000000006E-5</v>
      </c>
      <c r="L11" s="2" t="s">
        <v>9</v>
      </c>
      <c r="M11" s="2">
        <v>2.5999999999999999E-3</v>
      </c>
      <c r="N11" s="2">
        <v>8.2000000000000003E-2</v>
      </c>
      <c r="O11" s="2">
        <v>8.8400000000000006E-2</v>
      </c>
      <c r="P11" s="2">
        <v>0.14860000000000001</v>
      </c>
      <c r="Q11" s="2">
        <v>9.0499999999999997E-2</v>
      </c>
      <c r="R11" s="2">
        <v>9.7999999999999997E-3</v>
      </c>
      <c r="S11" s="2">
        <v>3.8399999999999997E-2</v>
      </c>
      <c r="T11" s="2">
        <v>0.36780000000000002</v>
      </c>
      <c r="U11" s="2">
        <v>0.13420000000000001</v>
      </c>
    </row>
    <row r="12" spans="1:21" x14ac:dyDescent="0.25">
      <c r="A12" s="2" t="s">
        <v>10</v>
      </c>
      <c r="B12" s="2">
        <v>0.20810000000000001</v>
      </c>
      <c r="C12" s="2">
        <v>3.2599999999999997E-2</v>
      </c>
      <c r="D12" s="2">
        <v>6.4999999999999997E-3</v>
      </c>
      <c r="E12" s="2">
        <v>3.5400000000000001E-2</v>
      </c>
      <c r="F12" s="2">
        <v>0.23419999999999999</v>
      </c>
      <c r="G12" s="2">
        <v>0.14860000000000001</v>
      </c>
      <c r="H12" s="2">
        <v>3.2599999999999997E-2</v>
      </c>
      <c r="I12" s="2">
        <v>5.1000000000000004E-3</v>
      </c>
      <c r="J12" s="2">
        <v>2.8400000000000002E-2</v>
      </c>
      <c r="L12" s="2" t="s">
        <v>10</v>
      </c>
      <c r="M12" s="2">
        <v>1.7299999999999999E-2</v>
      </c>
      <c r="N12" s="2">
        <v>0.4425</v>
      </c>
      <c r="O12" s="2">
        <v>0.28699999999999998</v>
      </c>
      <c r="P12" s="2">
        <v>0.1535</v>
      </c>
      <c r="Q12" s="2">
        <v>0.43759999999999999</v>
      </c>
      <c r="R12" s="2">
        <v>2.4400000000000002E-2</v>
      </c>
      <c r="S12" s="2">
        <v>0.39910000000000001</v>
      </c>
      <c r="T12" s="2">
        <v>0.12809999999999999</v>
      </c>
      <c r="U12" s="2">
        <v>1.6500000000000001E-2</v>
      </c>
    </row>
    <row r="13" spans="1:21" x14ac:dyDescent="0.25">
      <c r="A13" s="2" t="s">
        <v>11</v>
      </c>
      <c r="B13" s="2">
        <v>0.16470000000000001</v>
      </c>
      <c r="C13" s="2">
        <v>0.32090000000000002</v>
      </c>
      <c r="D13" s="2">
        <v>0.1051</v>
      </c>
      <c r="E13" s="2">
        <v>0.29530000000000001</v>
      </c>
      <c r="F13" s="2">
        <v>0.25969999999999999</v>
      </c>
      <c r="G13" s="2">
        <v>0.16120000000000001</v>
      </c>
      <c r="H13" s="2">
        <v>0.32090000000000002</v>
      </c>
      <c r="I13" s="2">
        <v>0.1033</v>
      </c>
      <c r="J13" s="2">
        <v>0.32679999999999998</v>
      </c>
      <c r="L13" s="2" t="s">
        <v>11</v>
      </c>
      <c r="M13" s="2">
        <v>3.8E-3</v>
      </c>
      <c r="N13" s="2">
        <v>0.1401</v>
      </c>
      <c r="O13" s="2">
        <v>2.2100000000000002E-2</v>
      </c>
      <c r="P13" s="2">
        <v>0.2442</v>
      </c>
      <c r="Q13" s="2">
        <v>0.66520000000000001</v>
      </c>
      <c r="R13" s="2">
        <v>1.14E-2</v>
      </c>
      <c r="S13" s="2">
        <v>4.4600000000000001E-2</v>
      </c>
      <c r="T13" s="2">
        <v>0.30809999999999998</v>
      </c>
      <c r="U13" s="2">
        <v>0.28910000000000002</v>
      </c>
    </row>
    <row r="14" spans="1:21" x14ac:dyDescent="0.25">
      <c r="A14" s="2" t="s">
        <v>12</v>
      </c>
      <c r="B14" s="2">
        <v>1.8800000000000001E-2</v>
      </c>
      <c r="C14" s="2">
        <v>1.2200000000000001E-2</v>
      </c>
      <c r="D14" s="2">
        <v>7.9899999999999999E-2</v>
      </c>
      <c r="E14" s="2">
        <v>4.0800000000000003E-2</v>
      </c>
      <c r="F14" s="2">
        <v>8.2799999999999999E-2</v>
      </c>
      <c r="G14" s="2">
        <v>2.0400000000000001E-2</v>
      </c>
      <c r="H14" s="2">
        <v>1.2200000000000001E-2</v>
      </c>
      <c r="I14" s="2">
        <v>9.3100000000000002E-2</v>
      </c>
      <c r="J14" s="2">
        <v>4.7800000000000002E-2</v>
      </c>
      <c r="L14" s="2" t="s">
        <v>12</v>
      </c>
      <c r="M14" s="2">
        <v>4.0800000000000003E-2</v>
      </c>
      <c r="N14" s="2">
        <v>6.2799999999999995E-2</v>
      </c>
      <c r="O14" s="2">
        <v>0.15559999999999999</v>
      </c>
      <c r="P14" s="2">
        <v>5.96E-2</v>
      </c>
      <c r="Q14" s="2">
        <v>0.32240000000000002</v>
      </c>
      <c r="R14" s="2">
        <v>0.1673</v>
      </c>
      <c r="S14" s="2">
        <v>8.2100000000000006E-2</v>
      </c>
      <c r="T14" s="2">
        <v>0.37940000000000002</v>
      </c>
      <c r="U14" s="2">
        <v>7.0000000000000007E-2</v>
      </c>
    </row>
    <row r="15" spans="1:21" x14ac:dyDescent="0.25">
      <c r="A15" s="2" t="s">
        <v>13</v>
      </c>
      <c r="B15" s="2">
        <v>7.9299999999999995E-2</v>
      </c>
      <c r="C15" s="2">
        <v>0.13009999999999999</v>
      </c>
      <c r="D15" s="2">
        <v>0.1915</v>
      </c>
      <c r="E15" s="2">
        <v>3.6499999999999998E-2</v>
      </c>
      <c r="F15" s="2">
        <v>5.3E-3</v>
      </c>
      <c r="G15" s="2">
        <v>5.6599999999999998E-2</v>
      </c>
      <c r="H15" s="2">
        <v>0.13009999999999999</v>
      </c>
      <c r="I15" s="2">
        <v>0.1784</v>
      </c>
      <c r="J15" s="2">
        <v>3.09E-2</v>
      </c>
      <c r="L15" s="2" t="s">
        <v>13</v>
      </c>
      <c r="M15" s="2">
        <v>0.2707</v>
      </c>
      <c r="N15" s="2">
        <v>0.1739</v>
      </c>
      <c r="O15" s="2">
        <v>0.2525</v>
      </c>
      <c r="P15" s="2">
        <v>0.30819999999999997</v>
      </c>
      <c r="Q15" s="2">
        <v>0.18540000000000001</v>
      </c>
      <c r="R15" s="2">
        <v>0.311</v>
      </c>
      <c r="S15" s="2">
        <v>0.27460000000000001</v>
      </c>
      <c r="T15" s="2">
        <v>9.3299999999999994E-2</v>
      </c>
      <c r="U15" s="2">
        <v>0.1467</v>
      </c>
    </row>
    <row r="16" spans="1:21" x14ac:dyDescent="0.25">
      <c r="A16" s="2" t="s">
        <v>14</v>
      </c>
      <c r="B16" s="2">
        <v>0.16769999999999999</v>
      </c>
      <c r="C16" s="2">
        <v>0.15110000000000001</v>
      </c>
      <c r="D16" s="3">
        <v>2.6800000000000001E-2</v>
      </c>
      <c r="E16" s="2">
        <v>0.1368</v>
      </c>
      <c r="F16" s="2">
        <v>0.495</v>
      </c>
      <c r="G16" s="2">
        <v>0.14019999999999999</v>
      </c>
      <c r="H16" s="2">
        <v>0.15110000000000001</v>
      </c>
      <c r="I16" s="2">
        <v>2.5399999999999999E-2</v>
      </c>
      <c r="J16" s="2">
        <v>0.11559999999999999</v>
      </c>
      <c r="L16" s="2" t="s">
        <v>14</v>
      </c>
      <c r="M16" s="2">
        <v>1.9E-3</v>
      </c>
      <c r="N16" s="5">
        <v>4.8999999999999998E-5</v>
      </c>
      <c r="O16" s="2">
        <v>0.33239999999999997</v>
      </c>
      <c r="P16" s="2">
        <v>0.11940000000000001</v>
      </c>
      <c r="Q16" s="2">
        <v>0.14219999999999999</v>
      </c>
      <c r="R16" s="2">
        <v>1.5E-3</v>
      </c>
      <c r="S16" s="2">
        <v>1.1000000000000001E-3</v>
      </c>
      <c r="T16" s="2">
        <v>0.14219999999999999</v>
      </c>
      <c r="U16" s="2">
        <v>0.3412</v>
      </c>
    </row>
    <row r="17" spans="1:21" x14ac:dyDescent="0.25">
      <c r="A17" s="2" t="s">
        <v>15</v>
      </c>
      <c r="B17" s="2">
        <v>2.1999999999999999E-2</v>
      </c>
      <c r="C17" s="2">
        <v>9.1600000000000001E-2</v>
      </c>
      <c r="D17" s="2">
        <v>5.6000000000000001E-2</v>
      </c>
      <c r="E17" s="2">
        <v>2.9399999999999999E-2</v>
      </c>
      <c r="F17" s="5">
        <v>2.1999999999999999E-5</v>
      </c>
      <c r="G17" s="2">
        <v>2.63E-2</v>
      </c>
      <c r="H17" s="2">
        <v>9.1600000000000001E-2</v>
      </c>
      <c r="I17" s="2">
        <v>5.67E-2</v>
      </c>
      <c r="J17" s="2">
        <v>3.6400000000000002E-2</v>
      </c>
      <c r="L17" s="2" t="s">
        <v>15</v>
      </c>
      <c r="M17" s="2">
        <v>9.4600000000000004E-2</v>
      </c>
      <c r="N17" s="2">
        <v>7.0800000000000002E-2</v>
      </c>
      <c r="O17" s="2">
        <v>0.2094</v>
      </c>
      <c r="P17" s="2">
        <v>3.6999999999999998E-2</v>
      </c>
      <c r="Q17" s="2">
        <v>0.1948</v>
      </c>
      <c r="R17" s="2">
        <v>6.6400000000000001E-2</v>
      </c>
      <c r="S17" s="2">
        <v>1.2699999999999999E-2</v>
      </c>
      <c r="T17" s="2">
        <v>0.36009999999999998</v>
      </c>
      <c r="U17" s="2">
        <v>1.8800000000000001E-2</v>
      </c>
    </row>
    <row r="18" spans="1:21" x14ac:dyDescent="0.25">
      <c r="A18" s="2" t="s">
        <v>16</v>
      </c>
      <c r="B18" s="2">
        <v>5.33E-2</v>
      </c>
      <c r="C18" s="2">
        <v>0.14879999999999999</v>
      </c>
      <c r="D18" s="2">
        <v>0.30719999999999997</v>
      </c>
      <c r="E18" s="2">
        <v>8.0299999999999996E-2</v>
      </c>
      <c r="F18" s="2">
        <v>0.28499999999999998</v>
      </c>
      <c r="G18" s="2">
        <v>5.5599999999999997E-2</v>
      </c>
      <c r="H18" s="2">
        <v>0.14879999999999999</v>
      </c>
      <c r="I18" s="2">
        <v>0.3478</v>
      </c>
      <c r="J18" s="2">
        <v>7.1599999999999997E-2</v>
      </c>
      <c r="L18" s="2" t="s">
        <v>16</v>
      </c>
      <c r="M18" s="2">
        <v>1.4E-3</v>
      </c>
      <c r="N18" s="2">
        <v>3.0999999999999999E-3</v>
      </c>
      <c r="O18" s="2">
        <v>2.3599999999999999E-2</v>
      </c>
      <c r="P18" s="2">
        <v>0.14369999999999999</v>
      </c>
      <c r="Q18" s="2">
        <v>0.1416</v>
      </c>
      <c r="R18" s="2">
        <v>6.7999999999999996E-3</v>
      </c>
      <c r="S18" s="2">
        <v>7.9000000000000008E-3</v>
      </c>
      <c r="T18" s="2">
        <v>0.1067</v>
      </c>
      <c r="U18" s="2">
        <v>0.1346</v>
      </c>
    </row>
    <row r="19" spans="1:21" x14ac:dyDescent="0.25">
      <c r="A19" s="2" t="s">
        <v>17</v>
      </c>
      <c r="B19" s="2">
        <v>5.5899999999999998E-2</v>
      </c>
      <c r="C19" s="2">
        <v>0.34939999999999999</v>
      </c>
      <c r="D19" s="2">
        <v>0.12529999999999999</v>
      </c>
      <c r="E19" s="2">
        <v>2.4500000000000001E-2</v>
      </c>
      <c r="F19" s="2">
        <v>2.3E-3</v>
      </c>
      <c r="G19" s="2">
        <v>6.6100000000000006E-2</v>
      </c>
      <c r="H19" s="2">
        <v>0.34939999999999999</v>
      </c>
      <c r="I19" s="2">
        <v>0.13700000000000001</v>
      </c>
      <c r="J19" s="2">
        <v>2.1999999999999999E-2</v>
      </c>
      <c r="L19" s="2" t="s">
        <v>17</v>
      </c>
      <c r="M19" s="2">
        <v>1.24E-2</v>
      </c>
      <c r="N19" s="2">
        <v>0.10290000000000001</v>
      </c>
      <c r="O19" s="2">
        <v>6.6000000000000003E-2</v>
      </c>
      <c r="P19" s="2">
        <v>0.40670000000000001</v>
      </c>
      <c r="Q19" s="2">
        <v>6.7100000000000007E-2</v>
      </c>
      <c r="R19" s="2">
        <v>0.1018</v>
      </c>
      <c r="S19" s="2">
        <v>1.8800000000000001E-2</v>
      </c>
      <c r="T19" s="2">
        <v>0.17050000000000001</v>
      </c>
      <c r="U19" s="2">
        <v>0.125</v>
      </c>
    </row>
    <row r="20" spans="1:21" x14ac:dyDescent="0.25">
      <c r="A20" s="2" t="s">
        <v>18</v>
      </c>
      <c r="B20" s="2">
        <v>0.1004</v>
      </c>
      <c r="C20" s="2">
        <v>0.14760000000000001</v>
      </c>
      <c r="D20" s="2">
        <v>3.5000000000000003E-2</v>
      </c>
      <c r="E20" s="2">
        <v>0.1983</v>
      </c>
      <c r="F20" s="2">
        <v>0.13439999999999999</v>
      </c>
      <c r="G20" s="2">
        <v>7.0999999999999994E-2</v>
      </c>
      <c r="H20" s="2">
        <v>0.14760000000000001</v>
      </c>
      <c r="I20" s="2">
        <v>2.7199999999999998E-2</v>
      </c>
      <c r="J20" s="2">
        <v>0.21959999999999999</v>
      </c>
      <c r="L20" s="2" t="s">
        <v>18</v>
      </c>
      <c r="M20" s="2">
        <v>0.20300000000000001</v>
      </c>
      <c r="N20" s="2">
        <v>0.2359</v>
      </c>
      <c r="O20" s="2">
        <v>0.41970000000000002</v>
      </c>
      <c r="P20" s="2">
        <v>0.1346</v>
      </c>
      <c r="Q20" s="2">
        <v>9.8699999999999996E-2</v>
      </c>
      <c r="R20" s="2">
        <v>0.1946</v>
      </c>
      <c r="S20" s="2">
        <v>4.6800000000000001E-2</v>
      </c>
      <c r="T20" s="2">
        <v>4.1000000000000002E-2</v>
      </c>
      <c r="U20" s="2">
        <v>0.3024</v>
      </c>
    </row>
    <row r="21" spans="1:21" x14ac:dyDescent="0.25">
      <c r="A21" s="2" t="s">
        <v>19</v>
      </c>
      <c r="B21" s="2">
        <v>4.3700000000000003E-2</v>
      </c>
      <c r="C21" s="2">
        <v>0.29170000000000001</v>
      </c>
      <c r="D21" s="2">
        <v>3.3799999999999997E-2</v>
      </c>
      <c r="E21" s="2">
        <v>0.47649999999999998</v>
      </c>
      <c r="F21" s="2">
        <v>0.23219999999999999</v>
      </c>
      <c r="G21" s="2">
        <v>4.1700000000000001E-2</v>
      </c>
      <c r="H21" s="2">
        <v>0.29170000000000001</v>
      </c>
      <c r="I21" s="2">
        <v>2.7E-2</v>
      </c>
      <c r="J21" s="2">
        <v>0.39779999999999999</v>
      </c>
      <c r="L21" s="2" t="s">
        <v>19</v>
      </c>
      <c r="M21" s="2">
        <v>7.8E-2</v>
      </c>
      <c r="N21" s="2">
        <v>5.3900000000000003E-2</v>
      </c>
      <c r="O21" s="2">
        <v>0.39250000000000002</v>
      </c>
      <c r="P21" s="2">
        <v>4.8399999999999999E-2</v>
      </c>
      <c r="Q21" s="2">
        <v>0.41460000000000002</v>
      </c>
      <c r="R21" s="2">
        <v>6.9699999999999998E-2</v>
      </c>
      <c r="S21" s="2">
        <v>2.1100000000000001E-2</v>
      </c>
      <c r="T21" s="2">
        <v>0.33939999999999998</v>
      </c>
      <c r="U21" s="2">
        <v>0.15890000000000001</v>
      </c>
    </row>
    <row r="22" spans="1:21" x14ac:dyDescent="0.25">
      <c r="A22" s="2" t="s">
        <v>20</v>
      </c>
      <c r="B22" s="2">
        <v>0.1045</v>
      </c>
      <c r="C22" s="2">
        <v>9.4299999999999995E-2</v>
      </c>
      <c r="D22" s="2">
        <v>5.6800000000000003E-2</v>
      </c>
      <c r="E22" s="2">
        <v>7.5700000000000003E-2</v>
      </c>
      <c r="F22" s="2">
        <v>0.1749</v>
      </c>
      <c r="G22" s="2">
        <v>0.1133</v>
      </c>
      <c r="H22" s="2">
        <v>9.4299999999999995E-2</v>
      </c>
      <c r="I22" s="2">
        <v>6.4799999999999996E-2</v>
      </c>
      <c r="J22" s="2">
        <v>7.4200000000000002E-2</v>
      </c>
      <c r="L22" s="2" t="s">
        <v>20</v>
      </c>
      <c r="M22" s="2">
        <v>2.4E-2</v>
      </c>
      <c r="N22" s="2">
        <v>0.2888</v>
      </c>
      <c r="O22" s="2">
        <v>0.2823</v>
      </c>
      <c r="P22" s="2">
        <v>0.36849999999999999</v>
      </c>
      <c r="Q22" s="2">
        <v>1.21E-2</v>
      </c>
      <c r="R22" s="2">
        <v>3.9100000000000003E-2</v>
      </c>
      <c r="S22" s="2">
        <v>4.8599999999999997E-2</v>
      </c>
      <c r="T22" s="2">
        <v>4.8599999999999997E-2</v>
      </c>
      <c r="U22" s="2">
        <v>0.16569999999999999</v>
      </c>
    </row>
    <row r="23" spans="1:21" x14ac:dyDescent="0.25">
      <c r="A23" s="2" t="s">
        <v>21</v>
      </c>
      <c r="B23" s="2">
        <v>4.7100000000000003E-2</v>
      </c>
      <c r="C23" s="2">
        <v>0.25140000000000001</v>
      </c>
      <c r="D23" s="2">
        <v>0.11219999999999999</v>
      </c>
      <c r="E23" s="2">
        <v>0.27079999999999999</v>
      </c>
      <c r="F23" s="2">
        <v>0.56820000000000004</v>
      </c>
      <c r="G23" s="2">
        <v>6.1699999999999998E-2</v>
      </c>
      <c r="H23" s="2">
        <v>0.25140000000000001</v>
      </c>
      <c r="I23" s="2">
        <v>0.11990000000000001</v>
      </c>
      <c r="J23" s="2">
        <v>0.25979999999999998</v>
      </c>
      <c r="L23" s="2" t="s">
        <v>21</v>
      </c>
      <c r="M23" s="2">
        <v>1.0999999999999999E-2</v>
      </c>
      <c r="N23" s="2">
        <v>8.3900000000000002E-2</v>
      </c>
      <c r="O23" s="2">
        <v>0.1807</v>
      </c>
      <c r="P23" s="2">
        <v>0.3926</v>
      </c>
      <c r="Q23" s="2">
        <v>3.15E-2</v>
      </c>
      <c r="R23" s="2">
        <v>2.4799999999999999E-2</v>
      </c>
      <c r="S23" s="2">
        <v>2.0299999999999999E-2</v>
      </c>
      <c r="T23" s="2">
        <v>0.1331</v>
      </c>
      <c r="U23" s="2">
        <v>0.49180000000000001</v>
      </c>
    </row>
    <row r="24" spans="1:21" x14ac:dyDescent="0.25">
      <c r="A24" s="2" t="s">
        <v>22</v>
      </c>
      <c r="B24" s="2">
        <v>0.22450000000000001</v>
      </c>
      <c r="C24" s="2">
        <v>0.36830000000000002</v>
      </c>
      <c r="D24" s="2">
        <v>0.13070000000000001</v>
      </c>
      <c r="E24" s="2">
        <v>3.5200000000000002E-2</v>
      </c>
      <c r="F24" s="3">
        <v>0.47599999999999998</v>
      </c>
      <c r="G24" s="3">
        <v>0.26979999999999998</v>
      </c>
      <c r="H24" s="3">
        <v>0.36830000000000002</v>
      </c>
      <c r="I24" s="3">
        <v>0.12130000000000001</v>
      </c>
      <c r="J24" s="3">
        <v>3.0200000000000001E-2</v>
      </c>
      <c r="L24" s="2" t="s">
        <v>22</v>
      </c>
      <c r="M24" s="2">
        <v>2.58E-2</v>
      </c>
      <c r="N24" s="2">
        <v>0.2414</v>
      </c>
      <c r="O24" s="2">
        <v>0.22450000000000001</v>
      </c>
      <c r="P24" s="6">
        <v>6.1999999999999998E-3</v>
      </c>
      <c r="Q24" s="3">
        <v>0.12189999999999999</v>
      </c>
      <c r="R24" s="3">
        <v>0.14710000000000001</v>
      </c>
      <c r="S24" s="3">
        <v>0.10390000000000001</v>
      </c>
      <c r="T24" s="3">
        <v>2.69E-2</v>
      </c>
      <c r="U24" s="3">
        <v>1.6000000000000001E-3</v>
      </c>
    </row>
    <row r="25" spans="1:21" x14ac:dyDescent="0.25">
      <c r="A25" s="2" t="s">
        <v>23</v>
      </c>
      <c r="B25" s="3">
        <v>0.14219999999999999</v>
      </c>
      <c r="C25" s="3">
        <v>0.19220000000000001</v>
      </c>
      <c r="D25" s="3">
        <v>3.7999999999999999E-2</v>
      </c>
      <c r="E25" s="3">
        <v>7.2300000000000003E-2</v>
      </c>
      <c r="F25" s="3">
        <v>0.49919999999999998</v>
      </c>
      <c r="G25" s="3">
        <v>0.15379999999999999</v>
      </c>
      <c r="H25" s="3">
        <v>0.19220000000000001</v>
      </c>
      <c r="I25" s="3">
        <v>4.3299999999999998E-2</v>
      </c>
      <c r="J25" s="3">
        <v>6.8699999999999997E-2</v>
      </c>
      <c r="L25" s="2" t="s">
        <v>23</v>
      </c>
      <c r="M25" s="3">
        <v>2.0000000000000001E-4</v>
      </c>
      <c r="N25" s="3">
        <v>0.12939999999999999</v>
      </c>
      <c r="O25" s="3">
        <v>0.20899999999999999</v>
      </c>
      <c r="P25" s="3">
        <v>3.0000000000000001E-3</v>
      </c>
      <c r="Q25" s="3">
        <v>0.1043</v>
      </c>
      <c r="R25" s="3">
        <v>1.9E-3</v>
      </c>
      <c r="S25" s="3">
        <v>0.14360000000000001</v>
      </c>
      <c r="T25" s="3">
        <v>3.5700000000000003E-2</v>
      </c>
      <c r="U25" s="3">
        <v>1.5E-3</v>
      </c>
    </row>
    <row r="26" spans="1:21" x14ac:dyDescent="0.25">
      <c r="A26" s="2" t="s">
        <v>24</v>
      </c>
      <c r="B26" s="3">
        <v>5.5800000000000002E-2</v>
      </c>
      <c r="C26" s="3">
        <v>5.0099999999999999E-2</v>
      </c>
      <c r="D26" s="3">
        <v>0.34329999999999999</v>
      </c>
      <c r="E26" s="3">
        <v>4.4999999999999997E-3</v>
      </c>
      <c r="F26" s="3">
        <v>0.1157</v>
      </c>
      <c r="G26" s="3">
        <v>5.6500000000000002E-2</v>
      </c>
      <c r="H26" s="3">
        <v>5.0099999999999999E-2</v>
      </c>
      <c r="I26" s="3">
        <v>0.36959999999999998</v>
      </c>
      <c r="J26" s="3">
        <v>4.1000000000000003E-3</v>
      </c>
      <c r="L26" s="2" t="s">
        <v>24</v>
      </c>
      <c r="M26" s="3">
        <v>1.9199999999999998E-2</v>
      </c>
      <c r="N26" s="3">
        <v>7.6600000000000001E-2</v>
      </c>
      <c r="O26" s="3">
        <v>0.1678</v>
      </c>
      <c r="P26" s="3">
        <v>0.28910000000000002</v>
      </c>
      <c r="Q26" s="6">
        <v>0.1721</v>
      </c>
      <c r="R26" s="3">
        <v>6.6199999999999995E-2</v>
      </c>
      <c r="S26" s="3">
        <v>0.1356</v>
      </c>
      <c r="T26" s="3">
        <v>0.2041</v>
      </c>
      <c r="U26" s="3">
        <v>0.41539999999999999</v>
      </c>
    </row>
    <row r="27" spans="1:21" x14ac:dyDescent="0.25">
      <c r="A27" s="2" t="s">
        <v>25</v>
      </c>
      <c r="B27" s="3">
        <v>0.30580000000000002</v>
      </c>
      <c r="C27" s="3">
        <v>7.6E-3</v>
      </c>
      <c r="D27" s="3">
        <v>0.48380000000000001</v>
      </c>
      <c r="E27" s="3">
        <v>7.5899999999999995E-2</v>
      </c>
      <c r="F27" s="3">
        <v>0.14349999999999999</v>
      </c>
      <c r="G27" s="3">
        <v>0.31</v>
      </c>
      <c r="H27" s="3">
        <v>7.6E-3</v>
      </c>
      <c r="I27" s="3">
        <v>0.49099999999999999</v>
      </c>
      <c r="J27" s="3">
        <v>8.6099999999999996E-2</v>
      </c>
      <c r="L27" s="2" t="s">
        <v>25</v>
      </c>
      <c r="M27" s="3">
        <v>0.17929999999999999</v>
      </c>
      <c r="N27" s="3">
        <v>0.1195</v>
      </c>
      <c r="O27" s="3">
        <v>0.10059999999999999</v>
      </c>
      <c r="P27" s="3">
        <v>0.12570000000000001</v>
      </c>
      <c r="Q27" s="3">
        <v>0.49399999999999999</v>
      </c>
      <c r="R27" s="3">
        <v>9.3299999999999994E-2</v>
      </c>
      <c r="S27" s="3">
        <v>4.8300000000000003E-2</v>
      </c>
      <c r="T27" s="3">
        <v>0.1333</v>
      </c>
      <c r="U27" s="3">
        <v>0.27210000000000001</v>
      </c>
    </row>
    <row r="28" spans="1:21" x14ac:dyDescent="0.25">
      <c r="A28" s="2" t="s">
        <v>26</v>
      </c>
      <c r="B28" s="3">
        <v>2.5499999999999998E-2</v>
      </c>
      <c r="C28" s="3">
        <v>0.22220000000000001</v>
      </c>
      <c r="D28" s="3">
        <v>5.5800000000000002E-2</v>
      </c>
      <c r="E28" s="3">
        <v>1.83E-2</v>
      </c>
      <c r="F28" s="3">
        <v>1.89E-2</v>
      </c>
      <c r="G28" s="3">
        <v>2.29E-2</v>
      </c>
      <c r="H28" s="3">
        <v>0.22220000000000001</v>
      </c>
      <c r="I28" s="3">
        <v>5.7299999999999997E-2</v>
      </c>
      <c r="J28" s="3">
        <v>1.9699999999999999E-2</v>
      </c>
      <c r="L28" s="2" t="s">
        <v>26</v>
      </c>
      <c r="M28" s="3">
        <v>0.3135</v>
      </c>
      <c r="N28" s="3">
        <v>0.12959999999999999</v>
      </c>
      <c r="O28" s="3">
        <v>0.1951</v>
      </c>
      <c r="P28" s="3">
        <v>0.16689999999999999</v>
      </c>
      <c r="Q28" s="3">
        <v>0.18559999999999999</v>
      </c>
      <c r="R28" s="3">
        <v>0.17549999999999999</v>
      </c>
      <c r="S28" s="3">
        <v>0.1074</v>
      </c>
      <c r="T28" s="3">
        <v>0.35420000000000001</v>
      </c>
      <c r="U28" s="3">
        <v>2.5700000000000001E-2</v>
      </c>
    </row>
    <row r="29" spans="1:21" x14ac:dyDescent="0.25">
      <c r="A29" s="2" t="s">
        <v>27</v>
      </c>
      <c r="B29" s="3">
        <v>3.4500000000000003E-2</v>
      </c>
      <c r="C29" s="3">
        <v>8.3199999999999996E-2</v>
      </c>
      <c r="D29" s="3">
        <v>3.4299999999999997E-2</v>
      </c>
      <c r="E29" s="3">
        <v>4.3499999999999997E-2</v>
      </c>
      <c r="F29" s="3">
        <v>3.7699999999999997E-2</v>
      </c>
      <c r="G29" s="3">
        <v>2.63E-2</v>
      </c>
      <c r="H29" s="3">
        <v>8.3199999999999996E-2</v>
      </c>
      <c r="I29" s="3">
        <v>3.2599999999999997E-2</v>
      </c>
      <c r="J29" s="3">
        <v>5.0200000000000002E-2</v>
      </c>
      <c r="L29" s="2" t="s">
        <v>27</v>
      </c>
      <c r="M29" s="3">
        <v>2.0000000000000001E-4</v>
      </c>
      <c r="N29" s="6">
        <v>2.01E-2</v>
      </c>
      <c r="O29" s="3">
        <v>5.7999999999999996E-3</v>
      </c>
      <c r="P29" s="6">
        <v>2.1999999999999999E-2</v>
      </c>
      <c r="Q29" s="3">
        <v>6.3899999999999998E-2</v>
      </c>
      <c r="R29" s="3">
        <v>5.8999999999999999E-3</v>
      </c>
      <c r="S29" s="3">
        <v>5.2900000000000003E-2</v>
      </c>
      <c r="T29" s="3">
        <v>9.6699999999999994E-2</v>
      </c>
      <c r="U29" s="6">
        <v>2.2100000000000002E-2</v>
      </c>
    </row>
    <row r="30" spans="1:21" x14ac:dyDescent="0.25">
      <c r="A30" s="2" t="s">
        <v>28</v>
      </c>
      <c r="B30" s="3">
        <v>0.14449999999999999</v>
      </c>
      <c r="C30" s="3">
        <v>1.2999999999999999E-2</v>
      </c>
      <c r="D30" s="6">
        <v>1.1299999999999999E-2</v>
      </c>
      <c r="E30" s="3">
        <v>0.17480000000000001</v>
      </c>
      <c r="F30" s="3">
        <v>0.52080000000000004</v>
      </c>
      <c r="G30" s="3">
        <v>0.1075</v>
      </c>
      <c r="H30" s="3">
        <v>1.2999999999999999E-2</v>
      </c>
      <c r="I30" s="3">
        <v>1.0500000000000001E-2</v>
      </c>
      <c r="J30" s="3">
        <v>0.15659999999999999</v>
      </c>
      <c r="L30" s="2" t="s">
        <v>28</v>
      </c>
      <c r="M30" s="3">
        <v>6.0699999999999997E-2</v>
      </c>
      <c r="N30" s="3">
        <v>0.1336</v>
      </c>
      <c r="O30" s="3">
        <v>0.17960000000000001</v>
      </c>
      <c r="P30" s="3">
        <v>0.51719999999999999</v>
      </c>
      <c r="Q30" s="3">
        <v>9.2600000000000002E-2</v>
      </c>
      <c r="R30" s="3">
        <v>0.1138</v>
      </c>
      <c r="S30" s="3">
        <v>0.21060000000000001</v>
      </c>
      <c r="T30" s="3">
        <v>0.32169999999999999</v>
      </c>
      <c r="U30" s="3">
        <v>0.2823</v>
      </c>
    </row>
    <row r="31" spans="1:21" x14ac:dyDescent="0.25">
      <c r="A31" s="2" t="s">
        <v>29</v>
      </c>
      <c r="B31" s="3">
        <v>4.1000000000000003E-3</v>
      </c>
      <c r="C31" s="3">
        <v>7.9299999999999995E-2</v>
      </c>
      <c r="D31" s="3">
        <v>8.8999999999999999E-3</v>
      </c>
      <c r="E31" s="3">
        <v>0.26889999999999997</v>
      </c>
      <c r="F31" s="3">
        <v>0.21429999999999999</v>
      </c>
      <c r="G31" s="3">
        <v>3.7000000000000002E-3</v>
      </c>
      <c r="H31" s="3">
        <v>7.9299999999999995E-2</v>
      </c>
      <c r="I31" s="3">
        <v>1.06E-2</v>
      </c>
      <c r="J31" s="3">
        <v>0.30059999999999998</v>
      </c>
      <c r="L31" s="2" t="s">
        <v>29</v>
      </c>
      <c r="M31" s="3">
        <v>8.3900000000000002E-2</v>
      </c>
      <c r="N31" s="3">
        <v>0.1991</v>
      </c>
      <c r="O31" s="3">
        <v>0.22589999999999999</v>
      </c>
      <c r="P31" s="3">
        <v>5.3100000000000001E-2</v>
      </c>
      <c r="Q31" s="3">
        <v>0.04</v>
      </c>
      <c r="R31" s="3">
        <v>0.2374</v>
      </c>
      <c r="S31" s="6">
        <v>0.16900000000000001</v>
      </c>
      <c r="T31" s="3">
        <v>8.6599999999999996E-2</v>
      </c>
      <c r="U31" s="3">
        <v>0.31309999999999999</v>
      </c>
    </row>
    <row r="32" spans="1:21" x14ac:dyDescent="0.25">
      <c r="A32" s="2" t="s">
        <v>30</v>
      </c>
      <c r="B32" s="3">
        <v>0.2515</v>
      </c>
      <c r="C32" s="3">
        <v>3.1399999999999997E-2</v>
      </c>
      <c r="D32" s="3">
        <v>2.1999999999999999E-2</v>
      </c>
      <c r="E32" s="3">
        <v>0.152</v>
      </c>
      <c r="F32" s="3">
        <v>0.20930000000000001</v>
      </c>
      <c r="G32" s="3">
        <v>0.20349999999999999</v>
      </c>
      <c r="H32" s="3">
        <v>3.1399999999999997E-2</v>
      </c>
      <c r="I32" s="3">
        <v>2.07E-2</v>
      </c>
      <c r="J32" s="3">
        <v>0.1363</v>
      </c>
      <c r="L32" s="2" t="s">
        <v>30</v>
      </c>
      <c r="M32" s="3">
        <v>0.21510000000000001</v>
      </c>
      <c r="N32" s="3">
        <v>7.9399999999999998E-2</v>
      </c>
      <c r="O32" s="3">
        <v>1.12E-2</v>
      </c>
      <c r="P32" s="3">
        <v>1.52E-2</v>
      </c>
      <c r="Q32" s="3">
        <v>6.5799999999999997E-2</v>
      </c>
      <c r="R32" s="3">
        <v>0.3785</v>
      </c>
      <c r="S32" s="3">
        <v>8.8800000000000004E-2</v>
      </c>
      <c r="T32" s="3">
        <v>5.3E-3</v>
      </c>
      <c r="U32" s="3">
        <v>5.6000000000000001E-2</v>
      </c>
    </row>
    <row r="33" spans="1:21" x14ac:dyDescent="0.25">
      <c r="A33" s="2" t="s">
        <v>31</v>
      </c>
      <c r="B33" s="3">
        <v>0.38919999999999999</v>
      </c>
      <c r="C33" s="3">
        <v>6.4600000000000005E-2</v>
      </c>
      <c r="D33" s="6">
        <v>0.20979999999999999</v>
      </c>
      <c r="E33" s="3">
        <v>9.5699999999999993E-2</v>
      </c>
      <c r="F33" s="3">
        <v>3.8800000000000001E-2</v>
      </c>
      <c r="G33" s="3">
        <v>0.32469999999999999</v>
      </c>
      <c r="H33" s="3">
        <v>6.4600000000000005E-2</v>
      </c>
      <c r="I33" s="3">
        <v>0.2009</v>
      </c>
      <c r="J33" s="3">
        <v>7.8600000000000003E-2</v>
      </c>
      <c r="L33" s="2" t="s">
        <v>31</v>
      </c>
      <c r="M33" s="5">
        <v>1.2E-5</v>
      </c>
      <c r="N33" s="3">
        <v>7.2999999999999995E-2</v>
      </c>
      <c r="O33" s="3">
        <v>3.3999999999999998E-3</v>
      </c>
      <c r="P33" s="3">
        <v>1.1299999999999999E-2</v>
      </c>
      <c r="Q33" s="3">
        <v>1.4E-3</v>
      </c>
      <c r="R33" s="3">
        <v>4.7999999999999996E-3</v>
      </c>
      <c r="S33" s="3">
        <v>4.7E-2</v>
      </c>
      <c r="T33" s="3">
        <v>0.13139999999999999</v>
      </c>
      <c r="U33" s="3">
        <v>3.8300000000000001E-2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workbookViewId="0">
      <selection activeCell="C47" sqref="C47"/>
    </sheetView>
  </sheetViews>
  <sheetFormatPr defaultRowHeight="15" x14ac:dyDescent="0.25"/>
  <cols>
    <col min="1" max="1" width="10.140625" bestFit="1" customWidth="1"/>
    <col min="2" max="2" width="18.7109375" bestFit="1" customWidth="1"/>
    <col min="3" max="3" width="27.42578125" bestFit="1" customWidth="1"/>
    <col min="4" max="4" width="27.28515625" bestFit="1" customWidth="1"/>
  </cols>
  <sheetData>
    <row r="1" spans="1:4" x14ac:dyDescent="0.25">
      <c r="A1" t="s">
        <v>0</v>
      </c>
      <c r="B1" t="s">
        <v>61</v>
      </c>
      <c r="C1" t="s">
        <v>62</v>
      </c>
      <c r="D1" t="s">
        <v>63</v>
      </c>
    </row>
    <row r="2" spans="1:4" x14ac:dyDescent="0.25">
      <c r="A2" s="2" t="s">
        <v>1</v>
      </c>
      <c r="B2" s="16"/>
    </row>
    <row r="3" spans="1:4" x14ac:dyDescent="0.25">
      <c r="A3" s="2" t="s">
        <v>2</v>
      </c>
      <c r="B3" s="17"/>
    </row>
    <row r="4" spans="1:4" x14ac:dyDescent="0.25">
      <c r="A4" s="2" t="s">
        <v>3</v>
      </c>
    </row>
    <row r="5" spans="1:4" x14ac:dyDescent="0.25">
      <c r="A5" s="2" t="s">
        <v>4</v>
      </c>
      <c r="B5" s="18"/>
    </row>
    <row r="6" spans="1:4" x14ac:dyDescent="0.25">
      <c r="A6" s="2" t="s">
        <v>5</v>
      </c>
    </row>
    <row r="7" spans="1:4" x14ac:dyDescent="0.25">
      <c r="A7" s="2" t="s">
        <v>6</v>
      </c>
    </row>
    <row r="8" spans="1:4" x14ac:dyDescent="0.25">
      <c r="A8" s="2" t="s">
        <v>7</v>
      </c>
      <c r="B8" s="18"/>
    </row>
    <row r="9" spans="1:4" x14ac:dyDescent="0.25">
      <c r="A9" s="2" t="s">
        <v>8</v>
      </c>
    </row>
    <row r="10" spans="1:4" x14ac:dyDescent="0.25">
      <c r="A10" s="2" t="s">
        <v>9</v>
      </c>
    </row>
    <row r="11" spans="1:4" x14ac:dyDescent="0.25">
      <c r="A11" s="2" t="s">
        <v>10</v>
      </c>
      <c r="B11" s="18"/>
    </row>
    <row r="12" spans="1:4" x14ac:dyDescent="0.25">
      <c r="A12" s="2" t="s">
        <v>11</v>
      </c>
      <c r="B12" s="18"/>
    </row>
    <row r="13" spans="1:4" x14ac:dyDescent="0.25">
      <c r="A13" s="2" t="s">
        <v>12</v>
      </c>
    </row>
    <row r="14" spans="1:4" x14ac:dyDescent="0.25">
      <c r="A14" s="2" t="s">
        <v>13</v>
      </c>
    </row>
    <row r="15" spans="1:4" x14ac:dyDescent="0.25">
      <c r="A15" s="2" t="s">
        <v>14</v>
      </c>
    </row>
    <row r="16" spans="1:4" x14ac:dyDescent="0.25">
      <c r="A16" s="2" t="s">
        <v>15</v>
      </c>
    </row>
    <row r="17" spans="1:2" x14ac:dyDescent="0.25">
      <c r="A17" s="2" t="s">
        <v>16</v>
      </c>
    </row>
    <row r="18" spans="1:2" x14ac:dyDescent="0.25">
      <c r="A18" s="2" t="s">
        <v>17</v>
      </c>
    </row>
    <row r="19" spans="1:2" x14ac:dyDescent="0.25">
      <c r="A19" s="2" t="s">
        <v>18</v>
      </c>
    </row>
    <row r="20" spans="1:2" x14ac:dyDescent="0.25">
      <c r="A20" s="2" t="s">
        <v>19</v>
      </c>
    </row>
    <row r="21" spans="1:2" x14ac:dyDescent="0.25">
      <c r="A21" s="2" t="s">
        <v>20</v>
      </c>
    </row>
    <row r="22" spans="1:2" x14ac:dyDescent="0.25">
      <c r="A22" s="2" t="s">
        <v>21</v>
      </c>
    </row>
    <row r="23" spans="1:2" x14ac:dyDescent="0.25">
      <c r="A23" s="2" t="s">
        <v>22</v>
      </c>
    </row>
    <row r="24" spans="1:2" x14ac:dyDescent="0.25">
      <c r="A24" s="2" t="s">
        <v>23</v>
      </c>
    </row>
    <row r="25" spans="1:2" x14ac:dyDescent="0.25">
      <c r="A25" s="2" t="s">
        <v>24</v>
      </c>
    </row>
    <row r="26" spans="1:2" x14ac:dyDescent="0.25">
      <c r="A26" s="2" t="s">
        <v>25</v>
      </c>
    </row>
    <row r="27" spans="1:2" x14ac:dyDescent="0.25">
      <c r="A27" s="2" t="s">
        <v>26</v>
      </c>
    </row>
    <row r="28" spans="1:2" x14ac:dyDescent="0.25">
      <c r="A28" s="2" t="s">
        <v>27</v>
      </c>
    </row>
    <row r="29" spans="1:2" x14ac:dyDescent="0.25">
      <c r="A29" s="2" t="s">
        <v>28</v>
      </c>
    </row>
    <row r="30" spans="1:2" x14ac:dyDescent="0.25">
      <c r="A30" s="2" t="s">
        <v>29</v>
      </c>
    </row>
    <row r="31" spans="1:2" x14ac:dyDescent="0.25">
      <c r="A31" s="2" t="s">
        <v>30</v>
      </c>
      <c r="B31" s="18"/>
    </row>
    <row r="32" spans="1:2" x14ac:dyDescent="0.25">
      <c r="A32" s="2" t="s">
        <v>31</v>
      </c>
      <c r="B32" s="1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2"/>
  <sheetViews>
    <sheetView topLeftCell="A61" workbookViewId="0">
      <selection activeCell="B2" sqref="B2"/>
    </sheetView>
  </sheetViews>
  <sheetFormatPr defaultRowHeight="15" x14ac:dyDescent="0.25"/>
  <cols>
    <col min="1" max="1" width="10.140625" bestFit="1" customWidth="1"/>
    <col min="12" max="12" width="10.140625" bestFit="1" customWidth="1"/>
    <col min="24" max="25" width="20.140625" bestFit="1" customWidth="1"/>
    <col min="26" max="26" width="11" bestFit="1" customWidth="1"/>
  </cols>
  <sheetData>
    <row r="1" spans="1:22" x14ac:dyDescent="0.25">
      <c r="B1" t="s">
        <v>50</v>
      </c>
      <c r="M1" t="s">
        <v>51</v>
      </c>
    </row>
    <row r="2" spans="1:22" x14ac:dyDescent="0.25">
      <c r="A2" t="s">
        <v>0</v>
      </c>
      <c r="B2" t="s">
        <v>72</v>
      </c>
      <c r="C2" t="s">
        <v>64</v>
      </c>
      <c r="D2" t="s">
        <v>65</v>
      </c>
      <c r="E2" t="s">
        <v>66</v>
      </c>
      <c r="F2" t="s">
        <v>67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M2" t="s">
        <v>78</v>
      </c>
      <c r="N2" t="s">
        <v>68</v>
      </c>
      <c r="O2" t="s">
        <v>69</v>
      </c>
      <c r="P2" t="s">
        <v>70</v>
      </c>
      <c r="Q2" t="s">
        <v>71</v>
      </c>
      <c r="R2" t="s">
        <v>79</v>
      </c>
      <c r="S2" t="s">
        <v>80</v>
      </c>
      <c r="T2" t="s">
        <v>81</v>
      </c>
      <c r="U2" t="s">
        <v>82</v>
      </c>
      <c r="V2" t="s">
        <v>83</v>
      </c>
    </row>
    <row r="3" spans="1:22" x14ac:dyDescent="0.25">
      <c r="A3" s="2" t="s">
        <v>1</v>
      </c>
      <c r="B3">
        <v>0.34379561257379199</v>
      </c>
      <c r="C3">
        <v>1.6506992551608499</v>
      </c>
      <c r="D3">
        <v>1.79911810683797</v>
      </c>
      <c r="E3">
        <v>0.500958968920866</v>
      </c>
      <c r="F3">
        <v>3.0618141517617601</v>
      </c>
      <c r="G3">
        <v>0.30311791740282401</v>
      </c>
      <c r="H3">
        <v>1.6506992551608499</v>
      </c>
      <c r="I3">
        <v>1.8250068211463999</v>
      </c>
      <c r="J3">
        <v>0.546095926133356</v>
      </c>
      <c r="L3" s="2" t="s">
        <v>1</v>
      </c>
      <c r="M3">
        <v>1.9756008703352499</v>
      </c>
      <c r="N3">
        <v>1.72793432238842</v>
      </c>
      <c r="O3">
        <v>1.1012221125919801</v>
      </c>
      <c r="P3">
        <v>1.2270601078661401</v>
      </c>
      <c r="Q3">
        <v>1.6566018405626699</v>
      </c>
      <c r="R3">
        <v>1.5990927291841299</v>
      </c>
      <c r="S3">
        <v>2.0663017106958601</v>
      </c>
      <c r="T3">
        <v>0.559823254911468</v>
      </c>
      <c r="U3">
        <v>1.8132063552978499</v>
      </c>
    </row>
    <row r="4" spans="1:22" x14ac:dyDescent="0.25">
      <c r="A4" s="2" t="s">
        <v>2</v>
      </c>
      <c r="B4">
        <v>0.69540743886440104</v>
      </c>
      <c r="C4">
        <v>1.4772822275128401</v>
      </c>
      <c r="D4">
        <v>3.0618141517617601</v>
      </c>
      <c r="E4">
        <v>0.332912941818854</v>
      </c>
      <c r="F4">
        <v>0.57957686214912296</v>
      </c>
      <c r="G4">
        <v>0.79296193609930898</v>
      </c>
      <c r="H4">
        <v>1.4772822275128401</v>
      </c>
      <c r="I4">
        <v>3.01145375849979</v>
      </c>
      <c r="J4">
        <v>0.36407768469234197</v>
      </c>
      <c r="L4" s="2" t="s">
        <v>2</v>
      </c>
      <c r="M4">
        <v>0.50579581034926602</v>
      </c>
      <c r="N4">
        <v>0.74578053535184097</v>
      </c>
      <c r="O4">
        <v>2.0084075618786201</v>
      </c>
      <c r="P4">
        <v>2.5491042837061801</v>
      </c>
      <c r="Q4">
        <v>0.90248365547014497</v>
      </c>
      <c r="R4">
        <v>1.4545279147491299</v>
      </c>
      <c r="S4">
        <v>1.34260472370092</v>
      </c>
      <c r="T4">
        <v>2.02957262365998</v>
      </c>
      <c r="U4">
        <v>3.0902323061678101</v>
      </c>
    </row>
    <row r="5" spans="1:22" x14ac:dyDescent="0.25">
      <c r="A5" s="2" t="s">
        <v>3</v>
      </c>
      <c r="B5">
        <v>3.29052673149193</v>
      </c>
      <c r="C5">
        <v>2.3656181268642902</v>
      </c>
      <c r="D5">
        <v>3.0356723666270802</v>
      </c>
      <c r="E5">
        <v>1.3207042393249699</v>
      </c>
      <c r="F5">
        <v>0.72802219468428997</v>
      </c>
      <c r="G5">
        <v>3.4316144036232998</v>
      </c>
      <c r="H5">
        <v>2.3656181268642902</v>
      </c>
      <c r="I5">
        <v>3.0902323061678101</v>
      </c>
      <c r="J5">
        <v>1.2404743384934001</v>
      </c>
      <c r="L5" s="2" t="s">
        <v>3</v>
      </c>
      <c r="M5">
        <v>1.43812003116</v>
      </c>
      <c r="N5">
        <v>1.3093967257871899</v>
      </c>
      <c r="O5">
        <v>1.0669376321927699</v>
      </c>
      <c r="P5">
        <v>1.95147977347586</v>
      </c>
      <c r="Q5">
        <v>1.28098196747332</v>
      </c>
      <c r="R5">
        <v>1.0533076803955901</v>
      </c>
      <c r="S5">
        <v>0.21085553746890101</v>
      </c>
      <c r="T5">
        <v>0.65852630474048501</v>
      </c>
      <c r="U5">
        <v>1.1840330000402399</v>
      </c>
    </row>
    <row r="6" spans="1:22" x14ac:dyDescent="0.25">
      <c r="A6" s="2" t="s">
        <v>4</v>
      </c>
      <c r="B6">
        <v>0.88640374849938097</v>
      </c>
      <c r="C6">
        <v>1.4480609694197</v>
      </c>
      <c r="D6">
        <v>1.13589622116731</v>
      </c>
      <c r="E6">
        <v>1.5709253048342999</v>
      </c>
      <c r="F6">
        <v>0.94982732324578301</v>
      </c>
      <c r="G6">
        <v>0.77930511891445897</v>
      </c>
      <c r="H6">
        <v>1.4480609694197</v>
      </c>
      <c r="I6">
        <v>1.1095337342591201</v>
      </c>
      <c r="J6">
        <v>1.59819313992282</v>
      </c>
      <c r="L6" s="2" t="s">
        <v>4</v>
      </c>
      <c r="M6">
        <v>2.9888822673158</v>
      </c>
      <c r="N6">
        <v>2.3226121020539199</v>
      </c>
      <c r="O6">
        <v>2.02957262365998</v>
      </c>
      <c r="P6">
        <v>0.42807021639230902</v>
      </c>
      <c r="Q6">
        <v>0.483980088908952</v>
      </c>
      <c r="R6">
        <v>1.9899177202420499</v>
      </c>
      <c r="S6">
        <v>2.6782860096594101</v>
      </c>
      <c r="T6">
        <v>0.79090402405576299</v>
      </c>
      <c r="U6">
        <v>1.89418845483117</v>
      </c>
    </row>
    <row r="7" spans="1:22" x14ac:dyDescent="0.25">
      <c r="A7" s="2" t="s">
        <v>5</v>
      </c>
      <c r="B7">
        <v>1.4581471046334999</v>
      </c>
      <c r="C7">
        <v>0.48736456546944101</v>
      </c>
      <c r="D7">
        <v>0.95258575015602098</v>
      </c>
      <c r="E7">
        <v>0.58432749077785395</v>
      </c>
      <c r="F7">
        <v>1.1030625561995999</v>
      </c>
      <c r="G7">
        <v>1.45308555925281</v>
      </c>
      <c r="H7">
        <v>0.48736456546944101</v>
      </c>
      <c r="I7">
        <v>0.96688805226566199</v>
      </c>
      <c r="J7">
        <v>0.50266474565613095</v>
      </c>
      <c r="L7" s="2" t="s">
        <v>5</v>
      </c>
      <c r="M7">
        <v>0.76915719157606699</v>
      </c>
      <c r="N7">
        <v>0.81024391921689598</v>
      </c>
      <c r="O7">
        <v>0.99610321076479003</v>
      </c>
      <c r="P7">
        <v>1.4908533552466601</v>
      </c>
      <c r="Q7">
        <v>0.94081436124459195</v>
      </c>
      <c r="R7">
        <v>0.49386715804910097</v>
      </c>
      <c r="S7">
        <v>1.5047047552091599</v>
      </c>
      <c r="T7">
        <v>1.7707637280900601</v>
      </c>
      <c r="U7">
        <v>2.0969274291643401</v>
      </c>
    </row>
    <row r="8" spans="1:22" x14ac:dyDescent="0.25">
      <c r="A8" s="2" t="s">
        <v>6</v>
      </c>
      <c r="B8">
        <v>1.8691640081566701</v>
      </c>
      <c r="C8">
        <v>0.680164985956631</v>
      </c>
      <c r="D8">
        <v>2.0198398704906499</v>
      </c>
      <c r="E8">
        <v>1.9332939231408299</v>
      </c>
      <c r="F8">
        <v>0.53362645684908105</v>
      </c>
      <c r="G8">
        <v>1.86629574345811</v>
      </c>
      <c r="H8">
        <v>0.680164985956631</v>
      </c>
      <c r="I8">
        <v>1.9497996777358999</v>
      </c>
      <c r="J8">
        <v>2.0335201492530501</v>
      </c>
      <c r="L8" s="2" t="s">
        <v>6</v>
      </c>
      <c r="M8">
        <v>1.2076030122782699</v>
      </c>
      <c r="N8">
        <v>1.8158068900992199</v>
      </c>
      <c r="O8">
        <v>1.5726494963515301</v>
      </c>
      <c r="P8">
        <v>1.1137184305024701</v>
      </c>
      <c r="Q8">
        <v>0.55572333771568505</v>
      </c>
      <c r="R8">
        <v>1.0541811248424899</v>
      </c>
      <c r="S8">
        <v>2.30440356635946</v>
      </c>
      <c r="T8">
        <v>0.87458454501834404</v>
      </c>
      <c r="U8">
        <v>3.3527947805048601</v>
      </c>
    </row>
    <row r="9" spans="1:22" x14ac:dyDescent="0.25">
      <c r="A9" s="2" t="s">
        <v>7</v>
      </c>
      <c r="B9">
        <v>1.51647217883162</v>
      </c>
      <c r="C9">
        <v>0.81792502475011197</v>
      </c>
      <c r="D9">
        <v>2.33391830618362</v>
      </c>
      <c r="E9">
        <v>0.37669537543320603</v>
      </c>
      <c r="F9">
        <v>1.7335385038417901</v>
      </c>
      <c r="G9">
        <v>1.53983737113084</v>
      </c>
      <c r="H9">
        <v>0.81792502475011197</v>
      </c>
      <c r="I9">
        <v>2.3998899842914199</v>
      </c>
      <c r="J9">
        <v>0.47919487480643003</v>
      </c>
      <c r="L9" s="2" t="s">
        <v>7</v>
      </c>
      <c r="M9">
        <v>1.5439518404724999</v>
      </c>
      <c r="N9">
        <v>-9.16199503884748E-2</v>
      </c>
      <c r="O9">
        <v>1.17398758107396</v>
      </c>
      <c r="P9">
        <v>1.39571611355666</v>
      </c>
      <c r="Q9">
        <v>0.39397431836512398</v>
      </c>
      <c r="R9">
        <v>0.54173656011281701</v>
      </c>
      <c r="S9">
        <v>0.82283821807008595</v>
      </c>
      <c r="T9">
        <v>0.81094022273844102</v>
      </c>
      <c r="U9">
        <v>0.35338477268705298</v>
      </c>
    </row>
    <row r="10" spans="1:22" x14ac:dyDescent="0.25">
      <c r="A10" s="2" t="s">
        <v>8</v>
      </c>
      <c r="B10">
        <v>0.74743669857644401</v>
      </c>
      <c r="C10">
        <v>0.68237794178843303</v>
      </c>
      <c r="D10">
        <v>1.0283185670631501</v>
      </c>
      <c r="E10">
        <v>0.69892324462750499</v>
      </c>
      <c r="F10">
        <v>0.39695587446896902</v>
      </c>
      <c r="G10">
        <v>0.83841084616532802</v>
      </c>
      <c r="H10">
        <v>0.68237794178843303</v>
      </c>
      <c r="I10">
        <v>0.99322565207214497</v>
      </c>
      <c r="J10">
        <v>0.74049449543734203</v>
      </c>
      <c r="L10" s="2" t="s">
        <v>8</v>
      </c>
      <c r="M10">
        <v>2.6693420917925201</v>
      </c>
      <c r="N10">
        <v>1.9332939231408299</v>
      </c>
      <c r="O10">
        <v>0.24791522464829899</v>
      </c>
      <c r="P10">
        <v>0.97693769227401706</v>
      </c>
      <c r="Q10">
        <v>1.8054774570971499</v>
      </c>
      <c r="R10">
        <v>2.3574688291357702</v>
      </c>
      <c r="S10">
        <v>2.1674573288655798</v>
      </c>
      <c r="T10">
        <v>0.90739112687516799</v>
      </c>
      <c r="U10">
        <v>2.3152363674711398</v>
      </c>
    </row>
    <row r="11" spans="1:22" x14ac:dyDescent="0.25">
      <c r="A11" s="2" t="s">
        <v>9</v>
      </c>
      <c r="B11">
        <v>1.7234897343911499</v>
      </c>
      <c r="C11">
        <v>1.2249342355091</v>
      </c>
      <c r="D11">
        <v>0.61887304054862902</v>
      </c>
      <c r="E11">
        <v>3.7598724647783102</v>
      </c>
      <c r="F11">
        <v>1.2086430752327599</v>
      </c>
      <c r="G11">
        <v>1.76597525734534</v>
      </c>
      <c r="H11">
        <v>1.2249342355091</v>
      </c>
      <c r="I11">
        <v>0.62800601443756998</v>
      </c>
      <c r="J11">
        <v>3.7455485932383601</v>
      </c>
      <c r="L11" s="2" t="s">
        <v>9</v>
      </c>
      <c r="M11">
        <v>2.7943758687810298</v>
      </c>
      <c r="N11">
        <v>1.3917437793963301</v>
      </c>
      <c r="O11">
        <v>1.3506736395811001</v>
      </c>
      <c r="P11">
        <v>1.0424566795930099</v>
      </c>
      <c r="Q11">
        <v>1.3376823713208801</v>
      </c>
      <c r="R11">
        <v>2.33391830618362</v>
      </c>
      <c r="S11">
        <v>1.76956280283545</v>
      </c>
      <c r="T11">
        <v>0.33768576918941601</v>
      </c>
      <c r="U11">
        <v>1.10675469677986</v>
      </c>
    </row>
    <row r="12" spans="1:22" x14ac:dyDescent="0.25">
      <c r="A12" s="2" t="s">
        <v>10</v>
      </c>
      <c r="B12">
        <v>0.81303149682233899</v>
      </c>
      <c r="C12">
        <v>1.8438843248296</v>
      </c>
      <c r="D12">
        <v>2.4837692932505302</v>
      </c>
      <c r="E12">
        <v>1.8067581279261899</v>
      </c>
      <c r="F12">
        <v>0.72508481422276105</v>
      </c>
      <c r="G12">
        <v>1.0424566795930099</v>
      </c>
      <c r="H12">
        <v>1.8438843248296</v>
      </c>
      <c r="I12">
        <v>2.5689743738873898</v>
      </c>
      <c r="J12">
        <v>1.9048467104529001</v>
      </c>
      <c r="L12" s="2" t="s">
        <v>10</v>
      </c>
      <c r="M12">
        <v>2.1130089716080298</v>
      </c>
      <c r="N12">
        <v>0.14463381174882101</v>
      </c>
      <c r="O12">
        <v>0.56217029225792603</v>
      </c>
      <c r="P12">
        <v>1.02153718691949</v>
      </c>
      <c r="Q12">
        <v>0.15705690604539499</v>
      </c>
      <c r="R12">
        <v>1.9703349099701899</v>
      </c>
      <c r="S12">
        <v>0.255677331943715</v>
      </c>
      <c r="T12">
        <v>1.1354185285082801</v>
      </c>
      <c r="U12">
        <v>2.1320832908064999</v>
      </c>
    </row>
    <row r="13" spans="1:22" x14ac:dyDescent="0.25">
      <c r="A13" s="2" t="s">
        <v>11</v>
      </c>
      <c r="B13">
        <v>0.97532313126796499</v>
      </c>
      <c r="C13">
        <v>0.46518357499103002</v>
      </c>
      <c r="D13">
        <v>1.25301568094097</v>
      </c>
      <c r="E13">
        <v>0.53796675568761598</v>
      </c>
      <c r="F13">
        <v>0.644270564184523</v>
      </c>
      <c r="G13">
        <v>0.98953797412651501</v>
      </c>
      <c r="H13">
        <v>0.46518357499103002</v>
      </c>
      <c r="I13">
        <v>1.26296989234848</v>
      </c>
      <c r="J13">
        <v>0.44876664867160598</v>
      </c>
      <c r="L13" s="2" t="s">
        <v>11</v>
      </c>
      <c r="M13">
        <v>2.6693420917925201</v>
      </c>
      <c r="N13">
        <v>1.07987016649348</v>
      </c>
      <c r="O13">
        <v>2.01218916704117</v>
      </c>
      <c r="P13">
        <v>0.69285587997194198</v>
      </c>
      <c r="Q13">
        <v>-0.42669704932251901</v>
      </c>
      <c r="R13">
        <v>2.27676939560489</v>
      </c>
      <c r="S13">
        <v>1.69963288883676</v>
      </c>
      <c r="T13">
        <v>0.50124316370453104</v>
      </c>
      <c r="U13">
        <v>0.55601587854147405</v>
      </c>
    </row>
    <row r="14" spans="1:22" x14ac:dyDescent="0.25">
      <c r="A14" s="2" t="s">
        <v>12</v>
      </c>
      <c r="B14">
        <v>2.0791888073881899</v>
      </c>
      <c r="C14">
        <v>2.2507717132612801</v>
      </c>
      <c r="D14">
        <v>1.4057445261592101</v>
      </c>
      <c r="E14">
        <v>1.74147700819607</v>
      </c>
      <c r="F14">
        <v>1.3864812556973301</v>
      </c>
      <c r="G14">
        <v>2.0455567537686301</v>
      </c>
      <c r="H14">
        <v>2.2507717132612801</v>
      </c>
      <c r="I14">
        <v>1.32190436118654</v>
      </c>
      <c r="J14">
        <v>1.6665696901385001</v>
      </c>
      <c r="L14" s="2" t="s">
        <v>12</v>
      </c>
      <c r="M14">
        <v>1.74147700819607</v>
      </c>
      <c r="N14">
        <v>1.53168575212254</v>
      </c>
      <c r="O14">
        <v>1.0127072790200999</v>
      </c>
      <c r="P14">
        <v>1.5581402716552799</v>
      </c>
      <c r="Q14">
        <v>0.46099805575761199</v>
      </c>
      <c r="R14">
        <v>0.96488982167744797</v>
      </c>
      <c r="S14">
        <v>1.3910838552439799</v>
      </c>
      <c r="T14">
        <v>0.30705698247450902</v>
      </c>
      <c r="U14">
        <v>1.47579102817917</v>
      </c>
    </row>
    <row r="15" spans="1:22" x14ac:dyDescent="0.25">
      <c r="A15" s="2" t="s">
        <v>13</v>
      </c>
      <c r="B15">
        <v>1.4097957565024299</v>
      </c>
      <c r="C15">
        <v>1.1259185424089599</v>
      </c>
      <c r="D15">
        <v>0.87238203090975197</v>
      </c>
      <c r="E15">
        <v>1.7928306937637499</v>
      </c>
      <c r="F15">
        <v>2.5556160773702099</v>
      </c>
      <c r="G15">
        <v>1.58397240012689</v>
      </c>
      <c r="H15">
        <v>1.1259185424089599</v>
      </c>
      <c r="I15">
        <v>0.92147976690346201</v>
      </c>
      <c r="J15">
        <v>1.86772795509742</v>
      </c>
      <c r="L15" s="2" t="s">
        <v>13</v>
      </c>
      <c r="M15">
        <v>0.61069729068838297</v>
      </c>
      <c r="N15">
        <v>0.93886511893156699</v>
      </c>
      <c r="O15">
        <v>0.66664330638630698</v>
      </c>
      <c r="P15">
        <v>0.500958968920866</v>
      </c>
      <c r="Q15">
        <v>0.89497584595277702</v>
      </c>
      <c r="R15">
        <v>0.49301781448446502</v>
      </c>
      <c r="S15">
        <v>0.59895933846215699</v>
      </c>
      <c r="T15">
        <v>1.3207042393249699</v>
      </c>
      <c r="U15">
        <v>1.05069215552498</v>
      </c>
    </row>
    <row r="16" spans="1:22" x14ac:dyDescent="0.25">
      <c r="A16" s="2" t="s">
        <v>14</v>
      </c>
      <c r="B16">
        <v>0.96329400693133405</v>
      </c>
      <c r="C16">
        <v>1.03172705389143</v>
      </c>
      <c r="D16">
        <v>1.93005518846371</v>
      </c>
      <c r="E16">
        <v>1.0948097364017899</v>
      </c>
      <c r="F16">
        <v>1.25334695080693E-2</v>
      </c>
      <c r="G16">
        <v>1.07942120993836</v>
      </c>
      <c r="H16">
        <v>1.03172705389143</v>
      </c>
      <c r="I16">
        <v>1.9531653958289501</v>
      </c>
      <c r="J16">
        <v>1.1972734225591899</v>
      </c>
      <c r="L16" s="2" t="s">
        <v>14</v>
      </c>
      <c r="M16">
        <v>2.8943040530514299</v>
      </c>
      <c r="N16">
        <v>3.8954910032096</v>
      </c>
      <c r="O16">
        <v>0.433295647169888</v>
      </c>
      <c r="P16">
        <v>1.1779914872086601</v>
      </c>
      <c r="Q16">
        <v>1.0704873499721399</v>
      </c>
      <c r="R16">
        <v>2.9677379253417899</v>
      </c>
      <c r="S16">
        <v>3.0618141517617601</v>
      </c>
      <c r="T16">
        <v>1.0704873499721399</v>
      </c>
      <c r="U16">
        <v>0.409190316770564</v>
      </c>
    </row>
    <row r="17" spans="1:21" x14ac:dyDescent="0.25">
      <c r="A17" s="2" t="s">
        <v>15</v>
      </c>
      <c r="B17">
        <v>2.0140908120181402</v>
      </c>
      <c r="C17">
        <v>1.33096660351539</v>
      </c>
      <c r="D17">
        <v>1.5892675570513899</v>
      </c>
      <c r="E17">
        <v>1.8896857578022199</v>
      </c>
      <c r="F17">
        <v>4.0854050037103598</v>
      </c>
      <c r="G17">
        <v>1.9381903798509399</v>
      </c>
      <c r="H17">
        <v>1.33096660351539</v>
      </c>
      <c r="I17">
        <v>1.58309417979385</v>
      </c>
      <c r="J17">
        <v>1.7940825113800001</v>
      </c>
      <c r="L17" s="2" t="s">
        <v>15</v>
      </c>
      <c r="M17">
        <v>1.31294939755139</v>
      </c>
      <c r="N17">
        <v>1.4698588000477899</v>
      </c>
      <c r="O17">
        <v>0.80850487640453395</v>
      </c>
      <c r="P17">
        <v>1.7866133654934699</v>
      </c>
      <c r="Q17">
        <v>0.86034299323788599</v>
      </c>
      <c r="R17">
        <v>1.5031514262476899</v>
      </c>
      <c r="S17">
        <v>2.2352643355705299</v>
      </c>
      <c r="T17">
        <v>0.35819151047655401</v>
      </c>
      <c r="U17">
        <v>2.0791888073881899</v>
      </c>
    </row>
    <row r="18" spans="1:21" x14ac:dyDescent="0.25">
      <c r="A18" s="2" t="s">
        <v>16</v>
      </c>
      <c r="B18">
        <v>1.61366550491048</v>
      </c>
      <c r="C18">
        <v>1.04159389569907</v>
      </c>
      <c r="D18">
        <v>0.50380274293246796</v>
      </c>
      <c r="E18">
        <v>1.4030564711454001</v>
      </c>
      <c r="F18">
        <v>0.56805149833898305</v>
      </c>
      <c r="G18">
        <v>1.5928225717339599</v>
      </c>
      <c r="H18">
        <v>1.04159389569907</v>
      </c>
      <c r="I18">
        <v>0.391266849357435</v>
      </c>
      <c r="J18">
        <v>1.46397785183553</v>
      </c>
      <c r="L18" s="2" t="s">
        <v>16</v>
      </c>
      <c r="M18">
        <v>2.9888822673158</v>
      </c>
      <c r="N18">
        <v>2.7370121664846598</v>
      </c>
      <c r="O18">
        <v>1.9845011501354199</v>
      </c>
      <c r="P18">
        <v>1.0638426207721099</v>
      </c>
      <c r="Q18">
        <v>1.0731585159288499</v>
      </c>
      <c r="R18">
        <v>2.4676584925406799</v>
      </c>
      <c r="S18">
        <v>2.4135029495884801</v>
      </c>
      <c r="T18">
        <v>1.24427056640247</v>
      </c>
      <c r="U18">
        <v>1.10490674374186</v>
      </c>
    </row>
    <row r="19" spans="1:21" x14ac:dyDescent="0.25">
      <c r="A19" s="2" t="s">
        <v>17</v>
      </c>
      <c r="B19">
        <v>1.5901544277419899</v>
      </c>
      <c r="C19">
        <v>0.386940847631012</v>
      </c>
      <c r="D19">
        <v>1.1488932532082199</v>
      </c>
      <c r="E19">
        <v>1.9685916691865899</v>
      </c>
      <c r="F19">
        <v>2.83378687004355</v>
      </c>
      <c r="G19">
        <v>1.5054827830543001</v>
      </c>
      <c r="H19">
        <v>0.386940847631012</v>
      </c>
      <c r="I19">
        <v>1.0938973526034399</v>
      </c>
      <c r="J19">
        <v>2.0140908120181402</v>
      </c>
      <c r="L19" s="2" t="s">
        <v>17</v>
      </c>
      <c r="M19">
        <v>2.2445038731653901</v>
      </c>
      <c r="N19">
        <v>1.2651990023928601</v>
      </c>
      <c r="O19">
        <v>1.50626172327824</v>
      </c>
      <c r="P19">
        <v>0.23604210249022001</v>
      </c>
      <c r="Q19">
        <v>1.4977431355767801</v>
      </c>
      <c r="R19">
        <v>1.2713617041435199</v>
      </c>
      <c r="S19">
        <v>2.0791888073881899</v>
      </c>
      <c r="T19">
        <v>0.95219124561728696</v>
      </c>
      <c r="U19">
        <v>1.1503493803760101</v>
      </c>
    </row>
    <row r="20" spans="1:21" x14ac:dyDescent="0.25">
      <c r="A20" s="2" t="s">
        <v>18</v>
      </c>
      <c r="B20">
        <v>1.27927566191257</v>
      </c>
      <c r="C20">
        <v>1.0467822905683699</v>
      </c>
      <c r="D20">
        <v>1.8119106729526</v>
      </c>
      <c r="E20">
        <v>0.84770909492667301</v>
      </c>
      <c r="F20">
        <v>1.10583024821917</v>
      </c>
      <c r="G20">
        <v>1.46838379824566</v>
      </c>
      <c r="H20">
        <v>1.0467822905683699</v>
      </c>
      <c r="I20">
        <v>1.92363779617969</v>
      </c>
      <c r="J20">
        <v>0.77354484395688605</v>
      </c>
      <c r="L20" s="2" t="s">
        <v>18</v>
      </c>
      <c r="M20">
        <v>0.83095332055983795</v>
      </c>
      <c r="N20">
        <v>0.71955342031004799</v>
      </c>
      <c r="O20">
        <v>0.20266101029823</v>
      </c>
      <c r="P20">
        <v>1.10490674374186</v>
      </c>
      <c r="Q20">
        <v>1.2889944961869499</v>
      </c>
      <c r="R20">
        <v>0.86106907551971401</v>
      </c>
      <c r="S20">
        <v>1.67670593233667</v>
      </c>
      <c r="T20">
        <v>1.7391976652852501</v>
      </c>
      <c r="U20">
        <v>0.51751027233024705</v>
      </c>
    </row>
    <row r="21" spans="1:21" x14ac:dyDescent="0.25">
      <c r="A21" s="2" t="s">
        <v>19</v>
      </c>
      <c r="B21">
        <v>1.7092751183817101</v>
      </c>
      <c r="C21">
        <v>0.54842516650349804</v>
      </c>
      <c r="D21">
        <v>1.82766396130033</v>
      </c>
      <c r="E21">
        <v>5.8939871966069202E-2</v>
      </c>
      <c r="F21">
        <v>0.73162088041331297</v>
      </c>
      <c r="G21">
        <v>1.73129030353534</v>
      </c>
      <c r="H21">
        <v>0.54842516650349804</v>
      </c>
      <c r="I21">
        <v>1.9268365732639099</v>
      </c>
      <c r="J21">
        <v>0.25904567419823599</v>
      </c>
      <c r="L21" s="2" t="s">
        <v>19</v>
      </c>
      <c r="M21">
        <v>1.41865370617274</v>
      </c>
      <c r="N21">
        <v>1.60816064477617</v>
      </c>
      <c r="O21">
        <v>0.27280905320758198</v>
      </c>
      <c r="P21">
        <v>1.66056919551328</v>
      </c>
      <c r="Q21">
        <v>0.215727710386447</v>
      </c>
      <c r="R21">
        <v>1.4780290606575099</v>
      </c>
      <c r="S21">
        <v>2.0315424292831401</v>
      </c>
      <c r="T21">
        <v>0.41410119183215299</v>
      </c>
      <c r="U21">
        <v>0.99898904126742705</v>
      </c>
    </row>
    <row r="22" spans="1:21" x14ac:dyDescent="0.25">
      <c r="A22" s="2" t="s">
        <v>20</v>
      </c>
      <c r="B22">
        <v>1.2563199269054099</v>
      </c>
      <c r="C22">
        <v>1.3147319642659701</v>
      </c>
      <c r="D22">
        <v>1.5822171787605901</v>
      </c>
      <c r="E22">
        <v>1.4346039092234399</v>
      </c>
      <c r="F22">
        <v>0.93497729622747505</v>
      </c>
      <c r="G22">
        <v>1.2091635973358299</v>
      </c>
      <c r="H22">
        <v>1.3147319642659701</v>
      </c>
      <c r="I22">
        <v>1.5156811353786701</v>
      </c>
      <c r="J22">
        <v>1.44520611248576</v>
      </c>
      <c r="L22" s="2" t="s">
        <v>20</v>
      </c>
      <c r="M22">
        <v>1.9773684281819499</v>
      </c>
      <c r="N22">
        <v>0.556893786730985</v>
      </c>
      <c r="O22">
        <v>0.57602246075433805</v>
      </c>
      <c r="P22">
        <v>0.33582876146026502</v>
      </c>
      <c r="Q22">
        <v>2.2539390914213699</v>
      </c>
      <c r="R22">
        <v>1.7612269403581</v>
      </c>
      <c r="S22">
        <v>1.6585822547997</v>
      </c>
      <c r="T22">
        <v>1.6585822547997</v>
      </c>
      <c r="U22">
        <v>0.97129780807535204</v>
      </c>
    </row>
    <row r="23" spans="1:21" x14ac:dyDescent="0.25">
      <c r="A23" s="2" t="s">
        <v>21</v>
      </c>
      <c r="B23">
        <v>1.67364697810642</v>
      </c>
      <c r="C23">
        <v>0.67009065769069198</v>
      </c>
      <c r="D23">
        <v>1.2149110993858701</v>
      </c>
      <c r="E23">
        <v>0.61039527103215296</v>
      </c>
      <c r="F23">
        <v>-0.17179334202715399</v>
      </c>
      <c r="G23">
        <v>1.54065818000483</v>
      </c>
      <c r="H23">
        <v>0.67009065769069198</v>
      </c>
      <c r="I23">
        <v>1.1754868377693599</v>
      </c>
      <c r="J23">
        <v>0.64396211668423398</v>
      </c>
      <c r="L23" s="2" t="s">
        <v>21</v>
      </c>
      <c r="M23">
        <v>2.2903678778552701</v>
      </c>
      <c r="N23">
        <v>1.37930738677042</v>
      </c>
      <c r="O23">
        <v>0.91270065376269505</v>
      </c>
      <c r="P23">
        <v>0.27254889611952199</v>
      </c>
      <c r="Q23">
        <v>1.8591914944718699</v>
      </c>
      <c r="R23">
        <v>1.9633975352686599</v>
      </c>
      <c r="S23">
        <v>2.0475919376336602</v>
      </c>
      <c r="T23">
        <v>1.11185616166389</v>
      </c>
      <c r="U23">
        <v>2.05557993711801E-2</v>
      </c>
    </row>
    <row r="24" spans="1:21" x14ac:dyDescent="0.25">
      <c r="A24" s="2" t="s">
        <v>22</v>
      </c>
      <c r="B24">
        <v>0.75708323065382399</v>
      </c>
      <c r="C24">
        <v>0.33635921665445101</v>
      </c>
      <c r="D24">
        <v>1.1230882874863199</v>
      </c>
      <c r="E24">
        <v>1.8093283960319999</v>
      </c>
      <c r="F24">
        <v>6.0195411728956601E-2</v>
      </c>
      <c r="G24">
        <v>0.61341798058089203</v>
      </c>
      <c r="H24">
        <v>0.33635921665445101</v>
      </c>
      <c r="I24">
        <v>1.16851274834855</v>
      </c>
      <c r="J24">
        <v>1.87786233594878</v>
      </c>
      <c r="L24" s="2" t="s">
        <v>22</v>
      </c>
      <c r="M24">
        <v>1.946455903223</v>
      </c>
      <c r="N24">
        <v>0.70180625087002102</v>
      </c>
      <c r="O24">
        <v>0.75708323065382399</v>
      </c>
      <c r="P24">
        <v>2.5005517930490502</v>
      </c>
      <c r="Q24">
        <v>1.1655411833612499</v>
      </c>
      <c r="R24">
        <v>1.0489524580617999</v>
      </c>
      <c r="S24">
        <v>1.2596379466580301</v>
      </c>
      <c r="T24">
        <v>1.9284433836564501</v>
      </c>
      <c r="U24">
        <v>2.9478425521849001</v>
      </c>
    </row>
    <row r="25" spans="1:21" x14ac:dyDescent="0.25">
      <c r="A25" s="2" t="s">
        <v>23</v>
      </c>
      <c r="B25">
        <v>1.0704873499721399</v>
      </c>
      <c r="C25">
        <v>0.86981776774372199</v>
      </c>
      <c r="D25">
        <v>1.7743819103449601</v>
      </c>
      <c r="E25">
        <v>1.45887323869453</v>
      </c>
      <c r="F25">
        <v>2.00530396367347E-3</v>
      </c>
      <c r="G25">
        <v>1.0202709008525199</v>
      </c>
      <c r="H25">
        <v>0.86981776774372199</v>
      </c>
      <c r="I25">
        <v>1.7136120446143399</v>
      </c>
      <c r="J25">
        <v>1.48554315690655</v>
      </c>
      <c r="L25" s="2" t="s">
        <v>23</v>
      </c>
      <c r="M25">
        <v>3.5400837992061698</v>
      </c>
      <c r="N25">
        <v>1.1292319476414101</v>
      </c>
      <c r="O25">
        <v>0.80989591473589795</v>
      </c>
      <c r="P25">
        <v>2.74778138544499</v>
      </c>
      <c r="Q25">
        <v>1.25742439560686</v>
      </c>
      <c r="R25">
        <v>2.8943040530514299</v>
      </c>
      <c r="S25">
        <v>1.0642841411422499</v>
      </c>
      <c r="T25">
        <v>1.80292496286435</v>
      </c>
      <c r="U25">
        <v>2.9677379253417899</v>
      </c>
    </row>
    <row r="26" spans="1:21" x14ac:dyDescent="0.25">
      <c r="A26" s="2" t="s">
        <v>24</v>
      </c>
      <c r="B26">
        <v>1.5910425509188399</v>
      </c>
      <c r="C26">
        <v>1.6438848022300301</v>
      </c>
      <c r="D26">
        <v>0.40347339902627899</v>
      </c>
      <c r="E26">
        <v>2.6120541412292799</v>
      </c>
      <c r="F26">
        <v>1.1967602904207499</v>
      </c>
      <c r="G26">
        <v>1.58485184383408</v>
      </c>
      <c r="H26">
        <v>1.6438848022300301</v>
      </c>
      <c r="I26">
        <v>0.332912941818854</v>
      </c>
      <c r="J26">
        <v>2.6437218896355001</v>
      </c>
      <c r="L26" s="2" t="s">
        <v>24</v>
      </c>
      <c r="M26">
        <v>2.0705592889381799</v>
      </c>
      <c r="N26">
        <v>1.4283192137243199</v>
      </c>
      <c r="O26">
        <v>0.96289543641334996</v>
      </c>
      <c r="P26">
        <v>0.55601587854147405</v>
      </c>
      <c r="Q26">
        <v>0.94589920308315301</v>
      </c>
      <c r="R26">
        <v>1.5047047552091599</v>
      </c>
      <c r="S26">
        <v>1.1003032880755701</v>
      </c>
      <c r="T26">
        <v>0.82706538945951003</v>
      </c>
      <c r="U26">
        <v>0.21367565164122801</v>
      </c>
    </row>
    <row r="27" spans="1:21" x14ac:dyDescent="0.25">
      <c r="A27" s="2" t="s">
        <v>25</v>
      </c>
      <c r="B27">
        <v>0.50779088897736901</v>
      </c>
      <c r="C27">
        <v>2.4275784289747802</v>
      </c>
      <c r="D27">
        <v>4.0618544479051402E-2</v>
      </c>
      <c r="E27">
        <v>1.43320241401492</v>
      </c>
      <c r="F27">
        <v>1.06472586908175</v>
      </c>
      <c r="G27">
        <v>0.49585034734745298</v>
      </c>
      <c r="H27">
        <v>2.4275784289747802</v>
      </c>
      <c r="I27">
        <v>2.25615683902247E-2</v>
      </c>
      <c r="J27">
        <v>1.36516880670368</v>
      </c>
      <c r="L27" s="2" t="s">
        <v>25</v>
      </c>
      <c r="M27">
        <v>0.91803603619365004</v>
      </c>
      <c r="N27">
        <v>1.17748996628693</v>
      </c>
      <c r="O27">
        <v>1.2781401908849299</v>
      </c>
      <c r="P27">
        <v>1.1469555314009801</v>
      </c>
      <c r="Q27">
        <v>1.5040336678635699E-2</v>
      </c>
      <c r="R27">
        <v>1.3207042393249699</v>
      </c>
      <c r="S27">
        <v>1.6615651292295599</v>
      </c>
      <c r="T27">
        <v>1.1109264716421301</v>
      </c>
      <c r="U27">
        <v>0.60647406380138702</v>
      </c>
    </row>
    <row r="28" spans="1:21" x14ac:dyDescent="0.25">
      <c r="A28" s="2" t="s">
        <v>26</v>
      </c>
      <c r="B28">
        <v>1.95147977347586</v>
      </c>
      <c r="C28">
        <v>0.76478429690038296</v>
      </c>
      <c r="D28">
        <v>1.5910425509188399</v>
      </c>
      <c r="E28">
        <v>2.09019819080951</v>
      </c>
      <c r="F28">
        <v>2.0770168940168201</v>
      </c>
      <c r="G28">
        <v>1.9972318744817501</v>
      </c>
      <c r="H28">
        <v>0.76478429690038296</v>
      </c>
      <c r="I28">
        <v>1.5778503219294899</v>
      </c>
      <c r="J28">
        <v>2.0599847367020501</v>
      </c>
      <c r="L28" s="2" t="s">
        <v>26</v>
      </c>
      <c r="M28">
        <v>0.48595369062449101</v>
      </c>
      <c r="N28">
        <v>1.1282839963039599</v>
      </c>
      <c r="O28">
        <v>0.85925471943001097</v>
      </c>
      <c r="P28">
        <v>0.96648809742729302</v>
      </c>
      <c r="Q28">
        <v>0.89422783910498405</v>
      </c>
      <c r="R28">
        <v>0.932651371845857</v>
      </c>
      <c r="S28">
        <v>1.2404743384934001</v>
      </c>
      <c r="T28">
        <v>0.37400580141302697</v>
      </c>
      <c r="U28">
        <v>1.9481250677759501</v>
      </c>
    </row>
    <row r="29" spans="1:21" x14ac:dyDescent="0.25">
      <c r="A29" s="2" t="s">
        <v>27</v>
      </c>
      <c r="B29">
        <v>1.81841976311127</v>
      </c>
      <c r="C29">
        <v>1.3838643322429101</v>
      </c>
      <c r="D29">
        <v>1.82104510997865</v>
      </c>
      <c r="E29">
        <v>1.71143955770936</v>
      </c>
      <c r="F29">
        <v>1.7780234717169501</v>
      </c>
      <c r="G29">
        <v>1.9381903798509399</v>
      </c>
      <c r="H29">
        <v>1.3838643322429101</v>
      </c>
      <c r="I29">
        <v>1.8438843248296</v>
      </c>
      <c r="J29">
        <v>1.64291751804113</v>
      </c>
      <c r="L29" s="2" t="s">
        <v>27</v>
      </c>
      <c r="M29">
        <v>3.5400837992061698</v>
      </c>
      <c r="N29">
        <v>2.0516879352987001</v>
      </c>
      <c r="O29">
        <v>2.5240846269919799</v>
      </c>
      <c r="P29">
        <v>2.0140908120181402</v>
      </c>
      <c r="Q29">
        <v>1.5228349643880901</v>
      </c>
      <c r="R29">
        <v>2.5180696033702499</v>
      </c>
      <c r="S29">
        <v>1.6173627568992399</v>
      </c>
      <c r="T29">
        <v>1.3005865888730399</v>
      </c>
      <c r="U29">
        <v>2.01218916704117</v>
      </c>
    </row>
    <row r="30" spans="1:21" x14ac:dyDescent="0.25">
      <c r="A30" s="2" t="s">
        <v>28</v>
      </c>
      <c r="B30">
        <v>1.0603178967076099</v>
      </c>
      <c r="C30">
        <v>2.2262117693171701</v>
      </c>
      <c r="D30">
        <v>2.2801296530302801</v>
      </c>
      <c r="E30">
        <v>0.93536544219152196</v>
      </c>
      <c r="F30">
        <v>-5.2161512171882002E-2</v>
      </c>
      <c r="G30">
        <v>1.23993347789074</v>
      </c>
      <c r="H30">
        <v>2.2262117693171701</v>
      </c>
      <c r="I30">
        <v>2.3079844749459602</v>
      </c>
      <c r="J30">
        <v>1.00853019402783</v>
      </c>
      <c r="L30" s="2" t="s">
        <v>28</v>
      </c>
      <c r="M30">
        <v>1.5489239617582999</v>
      </c>
      <c r="N30">
        <v>1.1095337342591201</v>
      </c>
      <c r="O30">
        <v>0.916890543114109</v>
      </c>
      <c r="P30">
        <v>-4.3127371865620101E-2</v>
      </c>
      <c r="Q30">
        <v>1.32491302587217</v>
      </c>
      <c r="R30">
        <v>1.2065642539872199</v>
      </c>
      <c r="S30">
        <v>0.80434111285065002</v>
      </c>
      <c r="T30">
        <v>0.46295028863353199</v>
      </c>
      <c r="U30">
        <v>0.57602246075433805</v>
      </c>
    </row>
    <row r="31" spans="1:21" x14ac:dyDescent="0.25">
      <c r="A31" s="2" t="s">
        <v>29</v>
      </c>
      <c r="B31">
        <v>2.6437218896355001</v>
      </c>
      <c r="C31">
        <v>1.4097957565024299</v>
      </c>
      <c r="D31">
        <v>2.3697524223669899</v>
      </c>
      <c r="E31">
        <v>0.61614321868754296</v>
      </c>
      <c r="F31">
        <v>0.79158962220968498</v>
      </c>
      <c r="G31">
        <v>2.6782860096594101</v>
      </c>
      <c r="H31">
        <v>1.4097957565024299</v>
      </c>
      <c r="I31">
        <v>2.30440356635946</v>
      </c>
      <c r="J31">
        <v>0.52267562999539097</v>
      </c>
      <c r="L31" s="2" t="s">
        <v>29</v>
      </c>
      <c r="M31">
        <v>1.37930738677042</v>
      </c>
      <c r="N31">
        <v>0.84484031875177201</v>
      </c>
      <c r="O31">
        <v>0.752417542986484</v>
      </c>
      <c r="P31">
        <v>1.61551137046773</v>
      </c>
      <c r="Q31">
        <v>1.7506860712521699</v>
      </c>
      <c r="R31">
        <v>0.714691000330829</v>
      </c>
      <c r="S31">
        <v>0.95812446542190299</v>
      </c>
      <c r="T31">
        <v>1.361993298654</v>
      </c>
      <c r="U31">
        <v>0.48708231296910198</v>
      </c>
    </row>
    <row r="32" spans="1:21" x14ac:dyDescent="0.25">
      <c r="A32" s="2" t="s">
        <v>30</v>
      </c>
      <c r="B32">
        <v>0.66977693345596601</v>
      </c>
      <c r="C32">
        <v>1.8606048459761899</v>
      </c>
      <c r="D32">
        <v>2.0140908120181402</v>
      </c>
      <c r="E32">
        <v>1.02789334580214</v>
      </c>
      <c r="F32">
        <v>0.80885248924288</v>
      </c>
      <c r="G32">
        <v>0.82918452542211896</v>
      </c>
      <c r="H32">
        <v>1.8606048459761899</v>
      </c>
      <c r="I32">
        <v>2.0395015167700499</v>
      </c>
      <c r="J32">
        <v>1.09709469278816</v>
      </c>
      <c r="L32" s="2" t="s">
        <v>30</v>
      </c>
      <c r="M32">
        <v>0.78884945605379597</v>
      </c>
      <c r="N32">
        <v>1.4091189443852701</v>
      </c>
      <c r="O32">
        <v>2.2835158551371899</v>
      </c>
      <c r="P32">
        <v>2.1648392218039798</v>
      </c>
      <c r="Q32">
        <v>1.50782235133836</v>
      </c>
      <c r="R32">
        <v>0.30942270652958398</v>
      </c>
      <c r="S32">
        <v>1.34818154139698</v>
      </c>
      <c r="T32">
        <v>2.5556160773702099</v>
      </c>
      <c r="U32">
        <v>1.5892675570513899</v>
      </c>
    </row>
    <row r="33" spans="1:26" x14ac:dyDescent="0.25">
      <c r="A33" s="2" t="s">
        <v>31</v>
      </c>
      <c r="B33">
        <v>0.28140471778145398</v>
      </c>
      <c r="C33">
        <v>1.5172641723566</v>
      </c>
      <c r="D33">
        <v>0.80711540076353505</v>
      </c>
      <c r="E33">
        <v>1.3064487403537499</v>
      </c>
      <c r="F33">
        <v>1.7647844442776399</v>
      </c>
      <c r="G33">
        <v>0.45459587908439197</v>
      </c>
      <c r="H33">
        <v>1.5172641723566</v>
      </c>
      <c r="I33">
        <v>0.83841084616532802</v>
      </c>
      <c r="J33">
        <v>1.41455162781563</v>
      </c>
      <c r="L33" s="2" t="s">
        <v>31</v>
      </c>
      <c r="M33">
        <v>4.2240037996717996</v>
      </c>
      <c r="N33">
        <v>1.4538063589405701</v>
      </c>
      <c r="O33">
        <v>2.7064833119042602</v>
      </c>
      <c r="P33">
        <v>2.2801296530302801</v>
      </c>
      <c r="Q33">
        <v>2.9888822673158</v>
      </c>
      <c r="R33">
        <v>2.5899136827015701</v>
      </c>
      <c r="S33">
        <v>1.6746648890243201</v>
      </c>
      <c r="T33">
        <v>1.1197976522063999</v>
      </c>
      <c r="U33">
        <v>1.7707637280900601</v>
      </c>
    </row>
    <row r="34" spans="1:26" x14ac:dyDescent="0.25">
      <c r="X34" s="19" t="s">
        <v>94</v>
      </c>
      <c r="Y34" s="19" t="s">
        <v>85</v>
      </c>
      <c r="Z34" s="20" t="s">
        <v>86</v>
      </c>
    </row>
    <row r="35" spans="1:26" x14ac:dyDescent="0.25">
      <c r="X35" s="30" t="s">
        <v>95</v>
      </c>
      <c r="Y35" s="30" t="s">
        <v>90</v>
      </c>
      <c r="Z35" s="30" t="s">
        <v>88</v>
      </c>
    </row>
    <row r="36" spans="1:26" x14ac:dyDescent="0.25">
      <c r="A36" t="s">
        <v>0</v>
      </c>
      <c r="B36" t="s">
        <v>64</v>
      </c>
      <c r="C36" t="s">
        <v>65</v>
      </c>
      <c r="D36" t="s">
        <v>66</v>
      </c>
      <c r="E36" t="s">
        <v>67</v>
      </c>
      <c r="F36" t="s">
        <v>68</v>
      </c>
      <c r="G36" t="s">
        <v>69</v>
      </c>
      <c r="H36" t="s">
        <v>70</v>
      </c>
      <c r="I36" t="s">
        <v>71</v>
      </c>
      <c r="X36" s="19" t="s">
        <v>84</v>
      </c>
      <c r="Y36" s="30" t="s">
        <v>87</v>
      </c>
      <c r="Z36" s="31" t="s">
        <v>89</v>
      </c>
    </row>
    <row r="37" spans="1:26" x14ac:dyDescent="0.25">
      <c r="A37" s="2" t="s">
        <v>1</v>
      </c>
      <c r="B37">
        <v>1.6506992551608499</v>
      </c>
      <c r="C37">
        <v>1.79911810683797</v>
      </c>
      <c r="D37">
        <v>0</v>
      </c>
      <c r="E37">
        <v>3.0618141517617601</v>
      </c>
      <c r="F37">
        <v>1.72793432238842</v>
      </c>
      <c r="G37">
        <v>0</v>
      </c>
      <c r="H37">
        <v>0</v>
      </c>
      <c r="I37">
        <v>1.6566018405626699</v>
      </c>
      <c r="X37" s="19" t="s">
        <v>2</v>
      </c>
      <c r="Y37" s="30" t="s">
        <v>1</v>
      </c>
      <c r="Z37" s="31" t="s">
        <v>1</v>
      </c>
    </row>
    <row r="38" spans="1:26" x14ac:dyDescent="0.25">
      <c r="A38" s="2" t="s">
        <v>2</v>
      </c>
      <c r="B38">
        <v>0</v>
      </c>
      <c r="C38">
        <v>3.0618141517617601</v>
      </c>
      <c r="D38">
        <v>0</v>
      </c>
      <c r="E38">
        <v>0</v>
      </c>
      <c r="F38">
        <v>0</v>
      </c>
      <c r="G38">
        <v>2.0084075618786201</v>
      </c>
      <c r="H38">
        <v>2.5491042837061801</v>
      </c>
      <c r="I38">
        <v>0</v>
      </c>
      <c r="X38" s="19" t="s">
        <v>3</v>
      </c>
      <c r="Y38" s="30" t="s">
        <v>6</v>
      </c>
      <c r="Z38" s="31" t="s">
        <v>6</v>
      </c>
    </row>
    <row r="39" spans="1:26" x14ac:dyDescent="0.25">
      <c r="A39" s="2" t="s">
        <v>3</v>
      </c>
      <c r="B39">
        <v>2.3656181268642902</v>
      </c>
      <c r="C39">
        <v>3.0356723666270802</v>
      </c>
      <c r="D39">
        <v>0</v>
      </c>
      <c r="E39">
        <v>0</v>
      </c>
      <c r="F39">
        <v>0</v>
      </c>
      <c r="G39">
        <v>0</v>
      </c>
      <c r="H39">
        <v>1.95147977347586</v>
      </c>
      <c r="I39">
        <v>0</v>
      </c>
      <c r="X39" s="19" t="s">
        <v>10</v>
      </c>
      <c r="Y39" s="30" t="s">
        <v>9</v>
      </c>
      <c r="Z39" s="31" t="s">
        <v>7</v>
      </c>
    </row>
    <row r="40" spans="1:26" x14ac:dyDescent="0.25">
      <c r="A40" s="2" t="s">
        <v>4</v>
      </c>
      <c r="B40">
        <v>0</v>
      </c>
      <c r="C40">
        <v>0</v>
      </c>
      <c r="D40">
        <v>0</v>
      </c>
      <c r="E40">
        <v>0</v>
      </c>
      <c r="F40">
        <v>2.3226121020539199</v>
      </c>
      <c r="G40">
        <v>2.02957262365998</v>
      </c>
      <c r="H40">
        <v>0</v>
      </c>
      <c r="I40">
        <v>0</v>
      </c>
      <c r="X40" s="19" t="s">
        <v>14</v>
      </c>
      <c r="Y40" s="30" t="s">
        <v>13</v>
      </c>
      <c r="Z40" s="31" t="s">
        <v>10</v>
      </c>
    </row>
    <row r="41" spans="1:26" x14ac:dyDescent="0.25">
      <c r="A41" s="2" t="s">
        <v>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X41" s="19" t="s">
        <v>18</v>
      </c>
      <c r="Y41" s="30" t="s">
        <v>15</v>
      </c>
      <c r="Z41" s="31" t="s">
        <v>12</v>
      </c>
    </row>
    <row r="42" spans="1:26" x14ac:dyDescent="0.25">
      <c r="A42" s="2" t="s">
        <v>6</v>
      </c>
      <c r="B42">
        <v>0</v>
      </c>
      <c r="C42">
        <v>2.0198398704906499</v>
      </c>
      <c r="D42">
        <v>1.9332939231408299</v>
      </c>
      <c r="E42">
        <v>0</v>
      </c>
      <c r="F42">
        <v>1.8158068900992199</v>
      </c>
      <c r="G42">
        <v>0</v>
      </c>
      <c r="H42">
        <v>0</v>
      </c>
      <c r="I42">
        <v>0</v>
      </c>
      <c r="X42" s="19" t="s">
        <v>19</v>
      </c>
      <c r="Y42" s="30" t="s">
        <v>17</v>
      </c>
      <c r="Z42" s="31" t="s">
        <v>13</v>
      </c>
    </row>
    <row r="43" spans="1:26" x14ac:dyDescent="0.25">
      <c r="A43" s="2" t="s">
        <v>7</v>
      </c>
      <c r="B43">
        <v>0</v>
      </c>
      <c r="C43">
        <v>2.33391830618362</v>
      </c>
      <c r="D43">
        <v>0</v>
      </c>
      <c r="E43">
        <v>1.7335385038417901</v>
      </c>
      <c r="F43">
        <v>0</v>
      </c>
      <c r="G43">
        <v>0</v>
      </c>
      <c r="H43">
        <v>0</v>
      </c>
      <c r="I43">
        <v>0</v>
      </c>
      <c r="X43" s="19" t="s">
        <v>23</v>
      </c>
      <c r="Y43" s="30" t="s">
        <v>22</v>
      </c>
      <c r="Z43" s="31" t="s">
        <v>15</v>
      </c>
    </row>
    <row r="44" spans="1:26" x14ac:dyDescent="0.25">
      <c r="A44" s="2" t="s">
        <v>8</v>
      </c>
      <c r="B44">
        <v>0</v>
      </c>
      <c r="C44">
        <v>0</v>
      </c>
      <c r="D44">
        <v>0</v>
      </c>
      <c r="E44">
        <v>0</v>
      </c>
      <c r="F44">
        <v>1.9332939231408299</v>
      </c>
      <c r="G44">
        <v>0</v>
      </c>
      <c r="H44">
        <v>0</v>
      </c>
      <c r="I44">
        <v>1.8054774570971499</v>
      </c>
      <c r="X44" s="19" t="s">
        <v>25</v>
      </c>
      <c r="Y44" s="30" t="s">
        <v>24</v>
      </c>
      <c r="Z44" s="31" t="s">
        <v>17</v>
      </c>
    </row>
    <row r="45" spans="1:26" x14ac:dyDescent="0.25">
      <c r="A45" s="2" t="s">
        <v>9</v>
      </c>
      <c r="B45">
        <v>0</v>
      </c>
      <c r="C45">
        <v>0</v>
      </c>
      <c r="D45">
        <v>3.7598724647783102</v>
      </c>
      <c r="E45">
        <v>0</v>
      </c>
      <c r="F45">
        <v>0</v>
      </c>
      <c r="G45">
        <v>0</v>
      </c>
      <c r="H45">
        <v>0</v>
      </c>
      <c r="I45">
        <v>0</v>
      </c>
      <c r="X45" s="19" t="s">
        <v>28</v>
      </c>
      <c r="Y45" s="30" t="s">
        <v>26</v>
      </c>
      <c r="Z45" s="31" t="s">
        <v>27</v>
      </c>
    </row>
    <row r="46" spans="1:26" x14ac:dyDescent="0.25">
      <c r="A46" s="2" t="s">
        <v>10</v>
      </c>
      <c r="B46">
        <v>1.8438843248296</v>
      </c>
      <c r="C46">
        <v>2.4837692932505302</v>
      </c>
      <c r="D46">
        <v>1.8067581279261899</v>
      </c>
      <c r="E46">
        <v>0</v>
      </c>
      <c r="F46">
        <v>0</v>
      </c>
      <c r="G46">
        <v>0</v>
      </c>
      <c r="H46">
        <v>0</v>
      </c>
      <c r="I46">
        <v>0</v>
      </c>
      <c r="X46" s="19" t="s">
        <v>29</v>
      </c>
      <c r="Y46" s="30" t="s">
        <v>31</v>
      </c>
    </row>
    <row r="47" spans="1:26" x14ac:dyDescent="0.25">
      <c r="A47" s="2" t="s">
        <v>11</v>
      </c>
      <c r="B47">
        <v>0</v>
      </c>
      <c r="C47">
        <v>0</v>
      </c>
      <c r="D47">
        <v>0</v>
      </c>
      <c r="E47">
        <v>0</v>
      </c>
      <c r="F47">
        <v>0</v>
      </c>
      <c r="G47">
        <v>2.01218916704117</v>
      </c>
      <c r="H47">
        <v>0</v>
      </c>
      <c r="I47">
        <v>0</v>
      </c>
      <c r="X47" s="19" t="s">
        <v>30</v>
      </c>
    </row>
    <row r="48" spans="1:26" x14ac:dyDescent="0.25">
      <c r="A48" s="2" t="s">
        <v>12</v>
      </c>
      <c r="B48">
        <v>2.2507717132612801</v>
      </c>
      <c r="C48">
        <v>0</v>
      </c>
      <c r="D48">
        <v>1.74147700819607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26" x14ac:dyDescent="0.25">
      <c r="A49" s="2" t="s">
        <v>13</v>
      </c>
      <c r="B49">
        <v>0</v>
      </c>
      <c r="C49">
        <v>0</v>
      </c>
      <c r="D49">
        <v>1.7928306937637499</v>
      </c>
      <c r="E49">
        <v>2.5556160773702099</v>
      </c>
      <c r="F49">
        <v>0</v>
      </c>
      <c r="G49">
        <v>0</v>
      </c>
      <c r="H49">
        <v>0</v>
      </c>
      <c r="I49">
        <v>0</v>
      </c>
      <c r="X49" s="19" t="s">
        <v>91</v>
      </c>
      <c r="Y49" s="30" t="s">
        <v>92</v>
      </c>
      <c r="Z49" s="31" t="s">
        <v>93</v>
      </c>
    </row>
    <row r="50" spans="1:26" x14ac:dyDescent="0.25">
      <c r="A50" s="2" t="s">
        <v>14</v>
      </c>
      <c r="B50">
        <v>0</v>
      </c>
      <c r="C50">
        <v>1.93005518846371</v>
      </c>
      <c r="D50">
        <v>0</v>
      </c>
      <c r="E50">
        <v>0</v>
      </c>
      <c r="F50">
        <v>3.8954910032096</v>
      </c>
      <c r="G50">
        <v>0</v>
      </c>
      <c r="H50">
        <v>0</v>
      </c>
      <c r="I50">
        <v>0</v>
      </c>
      <c r="X50" s="19" t="s">
        <v>1</v>
      </c>
      <c r="Y50" s="30" t="s">
        <v>2</v>
      </c>
      <c r="Z50" s="31" t="s">
        <v>2</v>
      </c>
    </row>
    <row r="51" spans="1:26" x14ac:dyDescent="0.25">
      <c r="A51" s="2" t="s">
        <v>15</v>
      </c>
      <c r="B51">
        <v>0</v>
      </c>
      <c r="C51">
        <v>0</v>
      </c>
      <c r="D51">
        <v>1.8896857578022199</v>
      </c>
      <c r="E51">
        <v>4.0854050037103598</v>
      </c>
      <c r="F51">
        <v>0</v>
      </c>
      <c r="G51">
        <v>0</v>
      </c>
      <c r="H51">
        <v>1.7866133654934699</v>
      </c>
      <c r="I51">
        <v>0</v>
      </c>
      <c r="X51" s="19" t="s">
        <v>6</v>
      </c>
      <c r="Y51" s="30" t="s">
        <v>3</v>
      </c>
      <c r="Z51" s="31" t="s">
        <v>4</v>
      </c>
    </row>
    <row r="52" spans="1:26" x14ac:dyDescent="0.25">
      <c r="A52" s="2" t="s">
        <v>16</v>
      </c>
      <c r="B52">
        <v>0</v>
      </c>
      <c r="C52">
        <v>0</v>
      </c>
      <c r="D52">
        <v>0</v>
      </c>
      <c r="E52">
        <v>0</v>
      </c>
      <c r="F52">
        <v>2.7370121664846598</v>
      </c>
      <c r="G52">
        <v>1.9845011501354199</v>
      </c>
      <c r="H52">
        <v>0</v>
      </c>
      <c r="I52">
        <v>0</v>
      </c>
      <c r="X52" s="19" t="s">
        <v>4</v>
      </c>
      <c r="Y52" s="30" t="s">
        <v>15</v>
      </c>
      <c r="Z52" s="31" t="s">
        <v>8</v>
      </c>
    </row>
    <row r="53" spans="1:26" x14ac:dyDescent="0.25">
      <c r="A53" s="2" t="s">
        <v>17</v>
      </c>
      <c r="B53">
        <v>0</v>
      </c>
      <c r="C53">
        <v>0</v>
      </c>
      <c r="D53">
        <v>1.9685916691865899</v>
      </c>
      <c r="E53">
        <v>2.83378687004355</v>
      </c>
      <c r="F53">
        <v>0</v>
      </c>
      <c r="G53">
        <v>0</v>
      </c>
      <c r="H53">
        <v>0</v>
      </c>
      <c r="I53">
        <v>0</v>
      </c>
      <c r="X53" s="19" t="s">
        <v>8</v>
      </c>
      <c r="Y53" s="30" t="s">
        <v>19</v>
      </c>
      <c r="Z53" s="31" t="s">
        <v>16</v>
      </c>
    </row>
    <row r="54" spans="1:26" x14ac:dyDescent="0.25">
      <c r="A54" s="2" t="s">
        <v>18</v>
      </c>
      <c r="B54">
        <v>0</v>
      </c>
      <c r="C54">
        <v>1.8119106729526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X54" s="19" t="s">
        <v>11</v>
      </c>
      <c r="Y54" s="30" t="s">
        <v>20</v>
      </c>
      <c r="Z54" s="31" t="s">
        <v>27</v>
      </c>
    </row>
    <row r="55" spans="1:26" x14ac:dyDescent="0.25">
      <c r="A55" s="2" t="s">
        <v>19</v>
      </c>
      <c r="B55">
        <v>0</v>
      </c>
      <c r="C55">
        <v>1.82766396130033</v>
      </c>
      <c r="D55">
        <v>0</v>
      </c>
      <c r="E55">
        <v>0</v>
      </c>
      <c r="F55">
        <v>0</v>
      </c>
      <c r="G55">
        <v>0</v>
      </c>
      <c r="H55">
        <v>1.66056919551328</v>
      </c>
      <c r="I55">
        <v>0</v>
      </c>
      <c r="X55" s="19" t="s">
        <v>14</v>
      </c>
      <c r="Y55" s="30" t="s">
        <v>21</v>
      </c>
    </row>
    <row r="56" spans="1:26" x14ac:dyDescent="0.25">
      <c r="A56" s="2" t="s">
        <v>20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2.2539390914213699</v>
      </c>
      <c r="X56" s="19" t="s">
        <v>16</v>
      </c>
      <c r="Y56" s="30" t="s">
        <v>22</v>
      </c>
    </row>
    <row r="57" spans="1:26" x14ac:dyDescent="0.25">
      <c r="A57" s="2" t="s">
        <v>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1.8591914944718699</v>
      </c>
      <c r="Y57" s="30" t="s">
        <v>23</v>
      </c>
    </row>
    <row r="58" spans="1:26" x14ac:dyDescent="0.25">
      <c r="A58" s="2" t="s">
        <v>22</v>
      </c>
      <c r="B58">
        <v>0</v>
      </c>
      <c r="C58">
        <v>0</v>
      </c>
      <c r="D58">
        <v>1.8093283960319999</v>
      </c>
      <c r="E58">
        <v>0</v>
      </c>
      <c r="F58">
        <v>0</v>
      </c>
      <c r="G58">
        <v>0</v>
      </c>
      <c r="H58">
        <v>2.5005517930490502</v>
      </c>
      <c r="I58">
        <v>0</v>
      </c>
      <c r="Y58" s="30" t="s">
        <v>29</v>
      </c>
    </row>
    <row r="59" spans="1:26" x14ac:dyDescent="0.25">
      <c r="A59" s="2" t="s">
        <v>23</v>
      </c>
      <c r="B59">
        <v>0</v>
      </c>
      <c r="C59">
        <v>1.7743819103449601</v>
      </c>
      <c r="D59">
        <v>0</v>
      </c>
      <c r="E59">
        <v>0</v>
      </c>
      <c r="F59">
        <v>0</v>
      </c>
      <c r="G59">
        <v>0</v>
      </c>
      <c r="H59">
        <v>2.74778138544499</v>
      </c>
      <c r="I59">
        <v>0</v>
      </c>
    </row>
    <row r="60" spans="1:26" x14ac:dyDescent="0.25">
      <c r="A60" s="2" t="s">
        <v>24</v>
      </c>
      <c r="B60">
        <v>0</v>
      </c>
      <c r="C60">
        <v>0</v>
      </c>
      <c r="D60">
        <v>2.6120541412292799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26" x14ac:dyDescent="0.25">
      <c r="A61" s="2" t="s">
        <v>25</v>
      </c>
      <c r="B61">
        <v>2.4275784289747802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26" x14ac:dyDescent="0.25">
      <c r="A62" s="2" t="s">
        <v>26</v>
      </c>
      <c r="B62">
        <v>0</v>
      </c>
      <c r="C62">
        <v>0</v>
      </c>
      <c r="D62">
        <v>2.09019819080951</v>
      </c>
      <c r="E62">
        <v>2.0770168940168201</v>
      </c>
      <c r="F62">
        <v>0</v>
      </c>
      <c r="G62">
        <v>0</v>
      </c>
      <c r="H62">
        <v>0</v>
      </c>
      <c r="I62">
        <v>0</v>
      </c>
    </row>
    <row r="63" spans="1:26" x14ac:dyDescent="0.25">
      <c r="A63" s="2" t="s">
        <v>27</v>
      </c>
      <c r="B63">
        <v>0</v>
      </c>
      <c r="C63">
        <v>1.82104510997865</v>
      </c>
      <c r="D63">
        <v>1.71143955770936</v>
      </c>
      <c r="E63">
        <v>1.7780234717169501</v>
      </c>
      <c r="F63">
        <v>2.0516879352987001</v>
      </c>
      <c r="G63">
        <v>2.5240846269919799</v>
      </c>
      <c r="H63">
        <v>2.0140908120181402</v>
      </c>
      <c r="I63">
        <v>0</v>
      </c>
    </row>
    <row r="64" spans="1:26" x14ac:dyDescent="0.25">
      <c r="A64" s="2" t="s">
        <v>28</v>
      </c>
      <c r="B64">
        <v>2.2262117693171701</v>
      </c>
      <c r="C64">
        <v>2.2801296530302801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26" x14ac:dyDescent="0.25">
      <c r="A65" s="2" t="s">
        <v>29</v>
      </c>
      <c r="B65">
        <v>0</v>
      </c>
      <c r="C65">
        <v>2.3697524223669899</v>
      </c>
      <c r="D65">
        <v>0</v>
      </c>
      <c r="E65">
        <v>0</v>
      </c>
      <c r="F65">
        <v>0</v>
      </c>
      <c r="G65">
        <v>0</v>
      </c>
      <c r="H65">
        <v>0</v>
      </c>
      <c r="I65">
        <v>1.7506860712521699</v>
      </c>
    </row>
    <row r="66" spans="1:26" x14ac:dyDescent="0.25">
      <c r="A66" s="2" t="s">
        <v>30</v>
      </c>
      <c r="B66">
        <v>1.8606048459761899</v>
      </c>
      <c r="C66">
        <v>2.0140908120181402</v>
      </c>
      <c r="D66">
        <v>0</v>
      </c>
      <c r="E66">
        <v>0</v>
      </c>
      <c r="F66">
        <v>0</v>
      </c>
      <c r="G66">
        <v>2.2835158551371899</v>
      </c>
      <c r="H66">
        <v>2.1648392218039798</v>
      </c>
      <c r="I66">
        <v>0</v>
      </c>
    </row>
    <row r="67" spans="1:26" x14ac:dyDescent="0.25">
      <c r="A67" s="2" t="s">
        <v>31</v>
      </c>
      <c r="B67">
        <v>0</v>
      </c>
      <c r="C67">
        <v>0</v>
      </c>
      <c r="D67">
        <v>0</v>
      </c>
      <c r="E67">
        <v>1.7647844442776399</v>
      </c>
      <c r="F67">
        <v>0</v>
      </c>
      <c r="G67">
        <v>2.7064833119042602</v>
      </c>
      <c r="H67">
        <v>2.2801296530302801</v>
      </c>
      <c r="I67">
        <v>2.9888822673158</v>
      </c>
    </row>
    <row r="71" spans="1:26" x14ac:dyDescent="0.25">
      <c r="A71" t="s">
        <v>0</v>
      </c>
      <c r="B71" t="s">
        <v>74</v>
      </c>
      <c r="C71" t="s">
        <v>75</v>
      </c>
      <c r="D71" t="s">
        <v>76</v>
      </c>
      <c r="E71" t="s">
        <v>80</v>
      </c>
      <c r="F71" t="s">
        <v>81</v>
      </c>
      <c r="G71" t="s">
        <v>82</v>
      </c>
    </row>
    <row r="72" spans="1:26" x14ac:dyDescent="0.25">
      <c r="A72" s="2" t="s">
        <v>1</v>
      </c>
      <c r="B72">
        <v>1.6506992551608499</v>
      </c>
      <c r="C72">
        <v>1.8250068211463999</v>
      </c>
      <c r="D72">
        <v>0</v>
      </c>
      <c r="E72">
        <v>2.0663017106958601</v>
      </c>
      <c r="F72">
        <v>0</v>
      </c>
      <c r="G72">
        <v>1.8132063552978499</v>
      </c>
      <c r="X72" s="19" t="s">
        <v>94</v>
      </c>
      <c r="Y72" s="19" t="s">
        <v>85</v>
      </c>
      <c r="Z72" s="20">
        <v>1</v>
      </c>
    </row>
    <row r="73" spans="1:26" x14ac:dyDescent="0.25">
      <c r="A73" s="2" t="s">
        <v>2</v>
      </c>
      <c r="B73">
        <v>0</v>
      </c>
      <c r="C73">
        <v>3.01145375849979</v>
      </c>
      <c r="D73">
        <v>0</v>
      </c>
      <c r="E73">
        <v>0</v>
      </c>
      <c r="F73">
        <v>2.02957262365998</v>
      </c>
      <c r="G73">
        <v>3.0902323061678101</v>
      </c>
      <c r="X73" s="30" t="s">
        <v>95</v>
      </c>
      <c r="Y73" s="30" t="s">
        <v>96</v>
      </c>
      <c r="Z73" s="30" t="s">
        <v>97</v>
      </c>
    </row>
    <row r="74" spans="1:26" x14ac:dyDescent="0.25">
      <c r="A74" s="2" t="s">
        <v>3</v>
      </c>
      <c r="B74">
        <v>2.3656181268642902</v>
      </c>
      <c r="C74">
        <v>3.0902323061678101</v>
      </c>
      <c r="D74">
        <v>0</v>
      </c>
      <c r="E74">
        <v>0</v>
      </c>
      <c r="F74">
        <v>0</v>
      </c>
      <c r="G74">
        <v>0</v>
      </c>
      <c r="X74" s="19" t="s">
        <v>84</v>
      </c>
      <c r="Y74" s="30" t="s">
        <v>87</v>
      </c>
      <c r="Z74" s="31" t="s">
        <v>89</v>
      </c>
    </row>
    <row r="75" spans="1:26" x14ac:dyDescent="0.25">
      <c r="A75" s="2" t="s">
        <v>4</v>
      </c>
      <c r="B75">
        <v>0</v>
      </c>
      <c r="C75">
        <v>0</v>
      </c>
      <c r="D75">
        <v>0</v>
      </c>
      <c r="E75">
        <v>2.6782860096594101</v>
      </c>
      <c r="F75">
        <v>0</v>
      </c>
      <c r="G75">
        <v>1.89418845483117</v>
      </c>
      <c r="X75" s="19" t="s">
        <v>1</v>
      </c>
      <c r="Y75" s="30" t="s">
        <v>2</v>
      </c>
      <c r="Z75" s="31" t="s">
        <v>1</v>
      </c>
    </row>
    <row r="76" spans="1:26" x14ac:dyDescent="0.25">
      <c r="A76" s="2" t="s">
        <v>5</v>
      </c>
      <c r="B76">
        <v>0</v>
      </c>
      <c r="C76">
        <v>0</v>
      </c>
      <c r="D76">
        <v>0</v>
      </c>
      <c r="E76">
        <v>0</v>
      </c>
      <c r="F76">
        <v>1.7707637280900601</v>
      </c>
      <c r="G76">
        <v>2.0969274291643401</v>
      </c>
      <c r="X76" s="19" t="s">
        <v>3</v>
      </c>
      <c r="Y76" s="30" t="s">
        <v>6</v>
      </c>
      <c r="Z76" s="31" t="s">
        <v>3</v>
      </c>
    </row>
    <row r="77" spans="1:26" x14ac:dyDescent="0.25">
      <c r="A77" s="2" t="s">
        <v>6</v>
      </c>
      <c r="B77">
        <v>0</v>
      </c>
      <c r="C77">
        <v>1.9497996777358999</v>
      </c>
      <c r="D77">
        <v>2.0335201492530501</v>
      </c>
      <c r="E77">
        <v>2.30440356635946</v>
      </c>
      <c r="F77">
        <v>0</v>
      </c>
      <c r="G77">
        <v>3.3527947805048601</v>
      </c>
      <c r="X77" s="19" t="s">
        <v>25</v>
      </c>
      <c r="Y77" s="30" t="s">
        <v>7</v>
      </c>
      <c r="Z77" s="31" t="s">
        <v>6</v>
      </c>
    </row>
    <row r="78" spans="1:26" x14ac:dyDescent="0.25">
      <c r="A78" s="2" t="s">
        <v>7</v>
      </c>
      <c r="B78">
        <v>0</v>
      </c>
      <c r="C78">
        <v>2.3998899842914199</v>
      </c>
      <c r="D78">
        <v>0</v>
      </c>
      <c r="E78">
        <v>0</v>
      </c>
      <c r="F78">
        <v>0</v>
      </c>
      <c r="G78">
        <v>0</v>
      </c>
      <c r="X78" s="19" t="s">
        <v>28</v>
      </c>
      <c r="Y78" s="30" t="s">
        <v>9</v>
      </c>
      <c r="Z78" s="31" t="s">
        <v>7</v>
      </c>
    </row>
    <row r="79" spans="1:26" x14ac:dyDescent="0.25">
      <c r="A79" s="2" t="s">
        <v>8</v>
      </c>
      <c r="B79">
        <v>0</v>
      </c>
      <c r="C79">
        <v>0</v>
      </c>
      <c r="D79">
        <v>0</v>
      </c>
      <c r="E79">
        <v>2.1674573288655798</v>
      </c>
      <c r="F79">
        <v>0</v>
      </c>
      <c r="G79">
        <v>2.3152363674711398</v>
      </c>
      <c r="X79" s="19" t="s">
        <v>30</v>
      </c>
      <c r="Y79" s="30" t="s">
        <v>13</v>
      </c>
      <c r="Z79" s="31" t="s">
        <v>10</v>
      </c>
    </row>
    <row r="80" spans="1:26" x14ac:dyDescent="0.25">
      <c r="A80" s="2" t="s">
        <v>9</v>
      </c>
      <c r="B80">
        <v>0</v>
      </c>
      <c r="C80">
        <v>0</v>
      </c>
      <c r="D80">
        <v>3.7455485932383601</v>
      </c>
      <c r="E80">
        <v>1.76956280283545</v>
      </c>
      <c r="F80">
        <v>0</v>
      </c>
      <c r="G80">
        <v>0</v>
      </c>
      <c r="Y80" s="30" t="s">
        <v>14</v>
      </c>
      <c r="Z80" s="31" t="s">
        <v>12</v>
      </c>
    </row>
    <row r="81" spans="1:26" x14ac:dyDescent="0.25">
      <c r="A81" s="2" t="s">
        <v>10</v>
      </c>
      <c r="B81">
        <v>1.8438843248296</v>
      </c>
      <c r="C81">
        <v>2.5689743738873898</v>
      </c>
      <c r="D81">
        <v>1.9048467104529001</v>
      </c>
      <c r="E81">
        <v>0</v>
      </c>
      <c r="F81">
        <v>0</v>
      </c>
      <c r="G81">
        <v>2.1320832908064999</v>
      </c>
      <c r="Y81" s="30" t="s">
        <v>15</v>
      </c>
      <c r="Z81" s="31" t="s">
        <v>13</v>
      </c>
    </row>
    <row r="82" spans="1:26" x14ac:dyDescent="0.25">
      <c r="A82" s="2" t="s">
        <v>11</v>
      </c>
      <c r="B82">
        <v>0</v>
      </c>
      <c r="C82">
        <v>0</v>
      </c>
      <c r="D82">
        <v>0</v>
      </c>
      <c r="E82">
        <v>1.69963288883676</v>
      </c>
      <c r="F82">
        <v>0</v>
      </c>
      <c r="G82">
        <v>0</v>
      </c>
      <c r="Y82" s="30" t="s">
        <v>17</v>
      </c>
      <c r="Z82" s="31" t="s">
        <v>15</v>
      </c>
    </row>
    <row r="83" spans="1:26" x14ac:dyDescent="0.25">
      <c r="A83" s="2" t="s">
        <v>12</v>
      </c>
      <c r="B83">
        <v>2.2507717132612801</v>
      </c>
      <c r="C83">
        <v>0</v>
      </c>
      <c r="D83">
        <v>1.6665696901385001</v>
      </c>
      <c r="E83">
        <v>0</v>
      </c>
      <c r="F83">
        <v>0</v>
      </c>
      <c r="G83">
        <v>0</v>
      </c>
      <c r="Y83" s="30" t="s">
        <v>18</v>
      </c>
      <c r="Z83" s="31" t="s">
        <v>17</v>
      </c>
    </row>
    <row r="84" spans="1:26" x14ac:dyDescent="0.25">
      <c r="A84" s="2" t="s">
        <v>13</v>
      </c>
      <c r="B84">
        <v>0</v>
      </c>
      <c r="C84">
        <v>0</v>
      </c>
      <c r="D84">
        <v>1.86772795509742</v>
      </c>
      <c r="E84">
        <v>0</v>
      </c>
      <c r="F84">
        <v>0</v>
      </c>
      <c r="G84">
        <v>0</v>
      </c>
      <c r="Y84" s="30" t="s">
        <v>19</v>
      </c>
      <c r="Z84" s="31" t="s">
        <v>24</v>
      </c>
    </row>
    <row r="85" spans="1:26" x14ac:dyDescent="0.25">
      <c r="A85" s="2" t="s">
        <v>14</v>
      </c>
      <c r="B85">
        <v>0</v>
      </c>
      <c r="C85">
        <v>1.9531653958289501</v>
      </c>
      <c r="D85">
        <v>0</v>
      </c>
      <c r="E85">
        <v>3.0618141517617601</v>
      </c>
      <c r="F85">
        <v>0</v>
      </c>
      <c r="G85">
        <v>0</v>
      </c>
      <c r="Y85" s="30" t="s">
        <v>22</v>
      </c>
      <c r="Z85" s="31" t="s">
        <v>27</v>
      </c>
    </row>
    <row r="86" spans="1:26" x14ac:dyDescent="0.25">
      <c r="A86" s="2" t="s">
        <v>15</v>
      </c>
      <c r="B86">
        <v>0</v>
      </c>
      <c r="C86">
        <v>0</v>
      </c>
      <c r="D86">
        <v>1.7940825113800001</v>
      </c>
      <c r="E86">
        <v>2.2352643355705299</v>
      </c>
      <c r="F86">
        <v>0</v>
      </c>
      <c r="G86">
        <v>2.0791888073881899</v>
      </c>
      <c r="Y86" s="30" t="s">
        <v>23</v>
      </c>
    </row>
    <row r="87" spans="1:26" x14ac:dyDescent="0.25">
      <c r="A87" s="2" t="s">
        <v>16</v>
      </c>
      <c r="B87">
        <v>0</v>
      </c>
      <c r="C87">
        <v>0</v>
      </c>
      <c r="D87">
        <v>0</v>
      </c>
      <c r="E87">
        <v>2.4135029495884801</v>
      </c>
      <c r="F87">
        <v>0</v>
      </c>
      <c r="G87">
        <v>0</v>
      </c>
      <c r="Y87" s="30" t="s">
        <v>24</v>
      </c>
    </row>
    <row r="88" spans="1:26" x14ac:dyDescent="0.25">
      <c r="A88" s="2" t="s">
        <v>17</v>
      </c>
      <c r="B88">
        <v>0</v>
      </c>
      <c r="C88">
        <v>0</v>
      </c>
      <c r="D88">
        <v>2.0140908120181402</v>
      </c>
      <c r="E88">
        <v>2.0791888073881899</v>
      </c>
      <c r="F88">
        <v>0</v>
      </c>
      <c r="G88">
        <v>0</v>
      </c>
      <c r="Y88" s="30" t="s">
        <v>26</v>
      </c>
    </row>
    <row r="89" spans="1:26" x14ac:dyDescent="0.25">
      <c r="A89" s="2" t="s">
        <v>18</v>
      </c>
      <c r="B89">
        <v>0</v>
      </c>
      <c r="C89">
        <v>1.92363779617969</v>
      </c>
      <c r="D89">
        <v>0</v>
      </c>
      <c r="E89">
        <v>1.67670593233667</v>
      </c>
      <c r="F89">
        <v>1.7391976652852501</v>
      </c>
      <c r="G89">
        <v>0</v>
      </c>
      <c r="Y89" s="30" t="s">
        <v>27</v>
      </c>
    </row>
    <row r="90" spans="1:26" x14ac:dyDescent="0.25">
      <c r="A90" s="2" t="s">
        <v>19</v>
      </c>
      <c r="B90">
        <v>0</v>
      </c>
      <c r="C90">
        <v>1.9268365732639099</v>
      </c>
      <c r="D90">
        <v>0</v>
      </c>
      <c r="E90">
        <v>2.0315424292831401</v>
      </c>
      <c r="F90">
        <v>0</v>
      </c>
      <c r="G90">
        <v>0</v>
      </c>
      <c r="Y90" s="30" t="s">
        <v>29</v>
      </c>
    </row>
    <row r="91" spans="1:26" x14ac:dyDescent="0.25">
      <c r="A91" s="2" t="s">
        <v>20</v>
      </c>
      <c r="B91">
        <v>0</v>
      </c>
      <c r="C91">
        <v>0</v>
      </c>
      <c r="D91">
        <v>0</v>
      </c>
      <c r="E91">
        <v>1.6585822547997</v>
      </c>
      <c r="F91">
        <v>1.6585822547997</v>
      </c>
      <c r="G91">
        <v>0</v>
      </c>
    </row>
    <row r="92" spans="1:26" x14ac:dyDescent="0.25">
      <c r="A92" s="2" t="s">
        <v>21</v>
      </c>
      <c r="B92">
        <v>0</v>
      </c>
      <c r="C92">
        <v>0</v>
      </c>
      <c r="D92">
        <v>0</v>
      </c>
      <c r="E92">
        <v>2.0475919376336602</v>
      </c>
      <c r="F92">
        <v>0</v>
      </c>
      <c r="G92">
        <v>0</v>
      </c>
      <c r="X92" s="19" t="s">
        <v>91</v>
      </c>
      <c r="Y92" s="30" t="s">
        <v>92</v>
      </c>
      <c r="Z92" s="31" t="s">
        <v>93</v>
      </c>
    </row>
    <row r="93" spans="1:26" x14ac:dyDescent="0.25">
      <c r="A93" s="2" t="s">
        <v>22</v>
      </c>
      <c r="B93">
        <v>0</v>
      </c>
      <c r="C93">
        <v>0</v>
      </c>
      <c r="D93">
        <v>1.87786233594878</v>
      </c>
      <c r="E93">
        <v>0</v>
      </c>
      <c r="F93">
        <v>1.9284433836564501</v>
      </c>
      <c r="G93">
        <v>2.9478425521849001</v>
      </c>
      <c r="X93" s="19" t="s">
        <v>1</v>
      </c>
      <c r="Y93" s="30" t="s">
        <v>2</v>
      </c>
      <c r="Z93" s="31" t="s">
        <v>2</v>
      </c>
    </row>
    <row r="94" spans="1:26" x14ac:dyDescent="0.25">
      <c r="A94" s="2" t="s">
        <v>23</v>
      </c>
      <c r="B94">
        <v>0</v>
      </c>
      <c r="C94">
        <v>1.7136120446143399</v>
      </c>
      <c r="D94">
        <v>0</v>
      </c>
      <c r="E94">
        <v>0</v>
      </c>
      <c r="F94">
        <v>1.80292496286435</v>
      </c>
      <c r="G94">
        <v>2.9677379253417899</v>
      </c>
      <c r="X94" s="19" t="s">
        <v>4</v>
      </c>
      <c r="Y94" s="30" t="s">
        <v>5</v>
      </c>
      <c r="Z94" s="31" t="s">
        <v>6</v>
      </c>
    </row>
    <row r="95" spans="1:26" x14ac:dyDescent="0.25">
      <c r="A95" s="2" t="s">
        <v>24</v>
      </c>
      <c r="B95">
        <v>0</v>
      </c>
      <c r="C95">
        <v>0</v>
      </c>
      <c r="D95">
        <v>2.6437218896355001</v>
      </c>
      <c r="E95">
        <v>0</v>
      </c>
      <c r="F95">
        <v>0</v>
      </c>
      <c r="G95">
        <v>0</v>
      </c>
      <c r="X95" s="19" t="s">
        <v>9</v>
      </c>
      <c r="Y95" s="30" t="s">
        <v>6</v>
      </c>
      <c r="Z95" s="31" t="s">
        <v>4</v>
      </c>
    </row>
    <row r="96" spans="1:26" x14ac:dyDescent="0.25">
      <c r="A96" s="2" t="s">
        <v>25</v>
      </c>
      <c r="B96">
        <v>2.4275784289747802</v>
      </c>
      <c r="C96">
        <v>0</v>
      </c>
      <c r="D96">
        <v>0</v>
      </c>
      <c r="E96">
        <v>1.6615651292295599</v>
      </c>
      <c r="F96">
        <v>0</v>
      </c>
      <c r="G96">
        <v>0</v>
      </c>
      <c r="X96" s="19" t="s">
        <v>11</v>
      </c>
      <c r="Y96" s="30" t="s">
        <v>8</v>
      </c>
      <c r="Z96" s="31" t="s">
        <v>8</v>
      </c>
    </row>
    <row r="97" spans="1:26" x14ac:dyDescent="0.25">
      <c r="A97" s="2" t="s">
        <v>26</v>
      </c>
      <c r="B97">
        <v>0</v>
      </c>
      <c r="C97">
        <v>0</v>
      </c>
      <c r="D97">
        <v>2.0599847367020501</v>
      </c>
      <c r="E97">
        <v>0</v>
      </c>
      <c r="F97">
        <v>0</v>
      </c>
      <c r="G97">
        <v>1.9481250677759501</v>
      </c>
      <c r="X97" s="19" t="s">
        <v>14</v>
      </c>
      <c r="Y97" s="30" t="s">
        <v>10</v>
      </c>
      <c r="Z97" s="31" t="s">
        <v>15</v>
      </c>
    </row>
    <row r="98" spans="1:26" x14ac:dyDescent="0.25">
      <c r="A98" s="2" t="s">
        <v>27</v>
      </c>
      <c r="B98">
        <v>0</v>
      </c>
      <c r="C98">
        <v>1.8438843248296</v>
      </c>
      <c r="D98">
        <v>0</v>
      </c>
      <c r="E98">
        <v>0</v>
      </c>
      <c r="F98">
        <v>0</v>
      </c>
      <c r="G98">
        <v>2.01218916704117</v>
      </c>
      <c r="X98" s="19" t="s">
        <v>16</v>
      </c>
      <c r="Y98" s="30" t="s">
        <v>22</v>
      </c>
      <c r="Z98" s="31" t="s">
        <v>22</v>
      </c>
    </row>
    <row r="99" spans="1:26" x14ac:dyDescent="0.25">
      <c r="A99" s="2" t="s">
        <v>28</v>
      </c>
      <c r="B99">
        <v>2.2262117693171701</v>
      </c>
      <c r="C99">
        <v>2.3079844749459602</v>
      </c>
      <c r="D99">
        <v>0</v>
      </c>
      <c r="E99">
        <v>0</v>
      </c>
      <c r="F99">
        <v>0</v>
      </c>
      <c r="G99">
        <v>0</v>
      </c>
      <c r="X99" s="19" t="s">
        <v>17</v>
      </c>
      <c r="Y99" s="30" t="s">
        <v>23</v>
      </c>
      <c r="Z99" s="31" t="s">
        <v>23</v>
      </c>
    </row>
    <row r="100" spans="1:26" x14ac:dyDescent="0.25">
      <c r="A100" s="2" t="s">
        <v>29</v>
      </c>
      <c r="B100">
        <v>0</v>
      </c>
      <c r="C100">
        <v>2.30440356635946</v>
      </c>
      <c r="D100">
        <v>0</v>
      </c>
      <c r="E100">
        <v>0</v>
      </c>
      <c r="F100">
        <v>0</v>
      </c>
      <c r="G100">
        <v>0</v>
      </c>
      <c r="X100" s="19" t="s">
        <v>19</v>
      </c>
      <c r="Y100" s="30" t="s">
        <v>26</v>
      </c>
      <c r="Z100" s="31" t="s">
        <v>30</v>
      </c>
    </row>
    <row r="101" spans="1:26" x14ac:dyDescent="0.25">
      <c r="A101" s="2" t="s">
        <v>30</v>
      </c>
      <c r="B101">
        <v>1.8606048459761899</v>
      </c>
      <c r="C101">
        <v>2.0395015167700499</v>
      </c>
      <c r="D101">
        <v>0</v>
      </c>
      <c r="E101">
        <v>0</v>
      </c>
      <c r="F101">
        <v>2.5556160773702099</v>
      </c>
      <c r="G101">
        <v>0</v>
      </c>
      <c r="X101" s="19" t="s">
        <v>21</v>
      </c>
      <c r="Y101" s="30" t="s">
        <v>27</v>
      </c>
    </row>
    <row r="102" spans="1:26" x14ac:dyDescent="0.25">
      <c r="A102" s="2" t="s">
        <v>31</v>
      </c>
      <c r="B102">
        <v>0</v>
      </c>
      <c r="C102">
        <v>0</v>
      </c>
      <c r="D102">
        <v>0</v>
      </c>
      <c r="E102">
        <v>1.6746648890243201</v>
      </c>
      <c r="F102">
        <v>0</v>
      </c>
      <c r="G102">
        <v>1.7707637280900601</v>
      </c>
      <c r="X102" s="19" t="s">
        <v>25</v>
      </c>
      <c r="Y102" s="30" t="s">
        <v>30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3"/>
  <sheetViews>
    <sheetView workbookViewId="0"/>
  </sheetViews>
  <sheetFormatPr defaultRowHeight="15" x14ac:dyDescent="0.25"/>
  <cols>
    <col min="1" max="1" width="10.140625" bestFit="1" customWidth="1"/>
    <col min="2" max="2" width="3.5703125" customWidth="1"/>
    <col min="3" max="10" width="12" bestFit="1" customWidth="1"/>
    <col min="11" max="11" width="3.85546875" customWidth="1"/>
    <col min="12" max="17" width="12" bestFit="1" customWidth="1"/>
  </cols>
  <sheetData>
    <row r="1" spans="1:17" x14ac:dyDescent="0.25">
      <c r="A1" s="2"/>
      <c r="B1" s="2"/>
      <c r="C1" s="35" t="s">
        <v>98</v>
      </c>
      <c r="D1" s="35"/>
      <c r="E1" s="35"/>
      <c r="F1" s="35"/>
      <c r="G1" s="35"/>
      <c r="H1" s="35"/>
      <c r="I1" s="35"/>
      <c r="J1" s="35"/>
      <c r="K1" s="2"/>
      <c r="L1" s="36" t="s">
        <v>99</v>
      </c>
      <c r="M1" s="36"/>
      <c r="N1" s="36"/>
      <c r="O1" s="36"/>
      <c r="P1" s="36"/>
      <c r="Q1" s="36"/>
    </row>
    <row r="2" spans="1:17" x14ac:dyDescent="0.25">
      <c r="A2" s="21" t="s">
        <v>0</v>
      </c>
      <c r="B2" s="2"/>
      <c r="C2" s="22" t="s">
        <v>64</v>
      </c>
      <c r="D2" s="22" t="s">
        <v>65</v>
      </c>
      <c r="E2" s="22" t="s">
        <v>66</v>
      </c>
      <c r="F2" s="22" t="s">
        <v>67</v>
      </c>
      <c r="G2" s="23" t="s">
        <v>68</v>
      </c>
      <c r="H2" s="23" t="s">
        <v>69</v>
      </c>
      <c r="I2" s="23" t="s">
        <v>70</v>
      </c>
      <c r="J2" s="23" t="s">
        <v>71</v>
      </c>
      <c r="K2" s="2"/>
      <c r="L2" s="26" t="s">
        <v>74</v>
      </c>
      <c r="M2" s="26" t="s">
        <v>75</v>
      </c>
      <c r="N2" s="26" t="s">
        <v>76</v>
      </c>
      <c r="O2" s="27" t="s">
        <v>80</v>
      </c>
      <c r="P2" s="27" t="s">
        <v>81</v>
      </c>
      <c r="Q2" s="27" t="s">
        <v>82</v>
      </c>
    </row>
    <row r="3" spans="1:17" x14ac:dyDescent="0.25">
      <c r="A3" s="21" t="s">
        <v>1</v>
      </c>
      <c r="B3" s="2"/>
      <c r="C3" s="24">
        <v>1.6506992551608499</v>
      </c>
      <c r="D3" s="24">
        <v>1.79911810683797</v>
      </c>
      <c r="E3" s="24">
        <v>0</v>
      </c>
      <c r="F3" s="24">
        <v>3.0618141517617601</v>
      </c>
      <c r="G3" s="25">
        <v>1.72793432238842</v>
      </c>
      <c r="H3" s="25">
        <v>0</v>
      </c>
      <c r="I3" s="25">
        <v>0</v>
      </c>
      <c r="J3" s="25">
        <v>1.6566018405626699</v>
      </c>
      <c r="K3" s="2"/>
      <c r="L3" s="28">
        <v>1.6506992551608499</v>
      </c>
      <c r="M3" s="28">
        <v>1.8250068211463999</v>
      </c>
      <c r="N3" s="28">
        <v>0</v>
      </c>
      <c r="O3" s="29">
        <v>2.0663017106958601</v>
      </c>
      <c r="P3" s="29">
        <v>0</v>
      </c>
      <c r="Q3" s="29">
        <v>1.8132063552978499</v>
      </c>
    </row>
    <row r="4" spans="1:17" x14ac:dyDescent="0.25">
      <c r="A4" s="21" t="s">
        <v>2</v>
      </c>
      <c r="B4" s="2"/>
      <c r="C4" s="24">
        <v>0</v>
      </c>
      <c r="D4" s="24">
        <v>3.0618141517617601</v>
      </c>
      <c r="E4" s="24">
        <v>0</v>
      </c>
      <c r="F4" s="24">
        <v>0</v>
      </c>
      <c r="G4" s="25">
        <v>0</v>
      </c>
      <c r="H4" s="25">
        <v>2.0084075618786201</v>
      </c>
      <c r="I4" s="25">
        <v>2.5491042837061801</v>
      </c>
      <c r="J4" s="25">
        <v>0</v>
      </c>
      <c r="K4" s="2"/>
      <c r="L4" s="28">
        <v>0</v>
      </c>
      <c r="M4" s="28">
        <v>3.01145375849979</v>
      </c>
      <c r="N4" s="28">
        <v>0</v>
      </c>
      <c r="O4" s="29">
        <v>0</v>
      </c>
      <c r="P4" s="29">
        <v>2.02957262365998</v>
      </c>
      <c r="Q4" s="29">
        <v>3.0902323061678101</v>
      </c>
    </row>
    <row r="5" spans="1:17" x14ac:dyDescent="0.25">
      <c r="A5" s="21" t="s">
        <v>3</v>
      </c>
      <c r="B5" s="2"/>
      <c r="C5" s="24">
        <v>2.3656181268642902</v>
      </c>
      <c r="D5" s="24">
        <v>3.0356723666270802</v>
      </c>
      <c r="E5" s="24">
        <v>0</v>
      </c>
      <c r="F5" s="24">
        <v>0</v>
      </c>
      <c r="G5" s="25">
        <v>0</v>
      </c>
      <c r="H5" s="25">
        <v>0</v>
      </c>
      <c r="I5" s="25">
        <v>1.95147977347586</v>
      </c>
      <c r="J5" s="25">
        <v>0</v>
      </c>
      <c r="K5" s="2"/>
      <c r="L5" s="28">
        <v>2.3656181268642902</v>
      </c>
      <c r="M5" s="28">
        <v>3.0902323061678101</v>
      </c>
      <c r="N5" s="28">
        <v>0</v>
      </c>
      <c r="O5" s="29">
        <v>0</v>
      </c>
      <c r="P5" s="29">
        <v>0</v>
      </c>
      <c r="Q5" s="29">
        <v>0</v>
      </c>
    </row>
    <row r="6" spans="1:17" x14ac:dyDescent="0.25">
      <c r="A6" s="21" t="s">
        <v>4</v>
      </c>
      <c r="B6" s="2"/>
      <c r="C6" s="24">
        <v>0</v>
      </c>
      <c r="D6" s="24">
        <v>0</v>
      </c>
      <c r="E6" s="24">
        <v>0</v>
      </c>
      <c r="F6" s="24">
        <v>0</v>
      </c>
      <c r="G6" s="25">
        <v>2.3226121020539199</v>
      </c>
      <c r="H6" s="25">
        <v>2.02957262365998</v>
      </c>
      <c r="I6" s="25">
        <v>0</v>
      </c>
      <c r="J6" s="25">
        <v>0</v>
      </c>
      <c r="K6" s="2"/>
      <c r="L6" s="28">
        <v>0</v>
      </c>
      <c r="M6" s="28">
        <v>0</v>
      </c>
      <c r="N6" s="28">
        <v>0</v>
      </c>
      <c r="O6" s="29">
        <v>2.6782860096594101</v>
      </c>
      <c r="P6" s="29">
        <v>0</v>
      </c>
      <c r="Q6" s="29">
        <v>1.89418845483117</v>
      </c>
    </row>
    <row r="7" spans="1:17" x14ac:dyDescent="0.25">
      <c r="A7" s="21" t="s">
        <v>5</v>
      </c>
      <c r="B7" s="2"/>
      <c r="C7" s="24">
        <v>0</v>
      </c>
      <c r="D7" s="24">
        <v>0</v>
      </c>
      <c r="E7" s="24">
        <v>0</v>
      </c>
      <c r="F7" s="24">
        <v>0</v>
      </c>
      <c r="G7" s="25">
        <v>0</v>
      </c>
      <c r="H7" s="25">
        <v>0</v>
      </c>
      <c r="I7" s="25">
        <v>0</v>
      </c>
      <c r="J7" s="25">
        <v>0</v>
      </c>
      <c r="K7" s="2"/>
      <c r="L7" s="28">
        <v>0</v>
      </c>
      <c r="M7" s="28">
        <v>0</v>
      </c>
      <c r="N7" s="28">
        <v>0</v>
      </c>
      <c r="O7" s="29">
        <v>0</v>
      </c>
      <c r="P7" s="29">
        <v>1.7707637280900601</v>
      </c>
      <c r="Q7" s="29">
        <v>2.0969274291643401</v>
      </c>
    </row>
    <row r="8" spans="1:17" x14ac:dyDescent="0.25">
      <c r="A8" s="21" t="s">
        <v>6</v>
      </c>
      <c r="B8" s="2"/>
      <c r="C8" s="24">
        <v>0</v>
      </c>
      <c r="D8" s="24">
        <v>2.0198398704906499</v>
      </c>
      <c r="E8" s="24">
        <v>1.9332939231408299</v>
      </c>
      <c r="F8" s="24">
        <v>0</v>
      </c>
      <c r="G8" s="25">
        <v>1.8158068900992199</v>
      </c>
      <c r="H8" s="25">
        <v>0</v>
      </c>
      <c r="I8" s="25">
        <v>0</v>
      </c>
      <c r="J8" s="25">
        <v>0</v>
      </c>
      <c r="K8" s="2"/>
      <c r="L8" s="28">
        <v>0</v>
      </c>
      <c r="M8" s="28">
        <v>1.9497996777358999</v>
      </c>
      <c r="N8" s="28">
        <v>2.0335201492530501</v>
      </c>
      <c r="O8" s="29">
        <v>2.30440356635946</v>
      </c>
      <c r="P8" s="29">
        <v>0</v>
      </c>
      <c r="Q8" s="29">
        <v>3.3527947805048601</v>
      </c>
    </row>
    <row r="9" spans="1:17" x14ac:dyDescent="0.25">
      <c r="A9" s="21" t="s">
        <v>7</v>
      </c>
      <c r="B9" s="2"/>
      <c r="C9" s="24">
        <v>0</v>
      </c>
      <c r="D9" s="24">
        <v>2.33391830618362</v>
      </c>
      <c r="E9" s="24">
        <v>0</v>
      </c>
      <c r="F9" s="24">
        <v>1.7335385038417901</v>
      </c>
      <c r="G9" s="25">
        <v>0</v>
      </c>
      <c r="H9" s="25">
        <v>0</v>
      </c>
      <c r="I9" s="25">
        <v>0</v>
      </c>
      <c r="J9" s="25">
        <v>0</v>
      </c>
      <c r="K9" s="2"/>
      <c r="L9" s="28">
        <v>0</v>
      </c>
      <c r="M9" s="28">
        <v>2.3998899842914199</v>
      </c>
      <c r="N9" s="28">
        <v>0</v>
      </c>
      <c r="O9" s="29">
        <v>0</v>
      </c>
      <c r="P9" s="29">
        <v>0</v>
      </c>
      <c r="Q9" s="29">
        <v>0</v>
      </c>
    </row>
    <row r="10" spans="1:17" x14ac:dyDescent="0.25">
      <c r="A10" s="21" t="s">
        <v>8</v>
      </c>
      <c r="B10" s="2"/>
      <c r="C10" s="24">
        <v>0</v>
      </c>
      <c r="D10" s="24">
        <v>0</v>
      </c>
      <c r="E10" s="24">
        <v>0</v>
      </c>
      <c r="F10" s="24">
        <v>0</v>
      </c>
      <c r="G10" s="25">
        <v>1.9332939231408299</v>
      </c>
      <c r="H10" s="25">
        <v>0</v>
      </c>
      <c r="I10" s="25">
        <v>0</v>
      </c>
      <c r="J10" s="25">
        <v>1.8054774570971499</v>
      </c>
      <c r="K10" s="2"/>
      <c r="L10" s="28">
        <v>0</v>
      </c>
      <c r="M10" s="28">
        <v>0</v>
      </c>
      <c r="N10" s="28">
        <v>0</v>
      </c>
      <c r="O10" s="29">
        <v>2.1674573288655798</v>
      </c>
      <c r="P10" s="29">
        <v>0</v>
      </c>
      <c r="Q10" s="29">
        <v>2.3152363674711398</v>
      </c>
    </row>
    <row r="11" spans="1:17" x14ac:dyDescent="0.25">
      <c r="A11" s="21" t="s">
        <v>9</v>
      </c>
      <c r="B11" s="2"/>
      <c r="C11" s="24">
        <v>0</v>
      </c>
      <c r="D11" s="24">
        <v>0</v>
      </c>
      <c r="E11" s="24">
        <v>3.7598724647783102</v>
      </c>
      <c r="F11" s="24">
        <v>0</v>
      </c>
      <c r="G11" s="25">
        <v>0</v>
      </c>
      <c r="H11" s="25">
        <v>0</v>
      </c>
      <c r="I11" s="25">
        <v>0</v>
      </c>
      <c r="J11" s="25">
        <v>0</v>
      </c>
      <c r="K11" s="2"/>
      <c r="L11" s="28">
        <v>0</v>
      </c>
      <c r="M11" s="28">
        <v>0</v>
      </c>
      <c r="N11" s="28">
        <v>3.7455485932383601</v>
      </c>
      <c r="O11" s="29">
        <v>1.76956280283545</v>
      </c>
      <c r="P11" s="29">
        <v>0</v>
      </c>
      <c r="Q11" s="29">
        <v>0</v>
      </c>
    </row>
    <row r="12" spans="1:17" x14ac:dyDescent="0.25">
      <c r="A12" s="21" t="s">
        <v>10</v>
      </c>
      <c r="B12" s="2"/>
      <c r="C12" s="24">
        <v>1.8438843248296</v>
      </c>
      <c r="D12" s="24">
        <v>2.4837692932505302</v>
      </c>
      <c r="E12" s="24">
        <v>1.8067581279261899</v>
      </c>
      <c r="F12" s="24">
        <v>0</v>
      </c>
      <c r="G12" s="25">
        <v>0</v>
      </c>
      <c r="H12" s="25">
        <v>0</v>
      </c>
      <c r="I12" s="25">
        <v>0</v>
      </c>
      <c r="J12" s="25">
        <v>0</v>
      </c>
      <c r="K12" s="2"/>
      <c r="L12" s="28">
        <v>1.8438843248296</v>
      </c>
      <c r="M12" s="28">
        <v>2.5689743738873898</v>
      </c>
      <c r="N12" s="28">
        <v>1.9048467104529001</v>
      </c>
      <c r="O12" s="29">
        <v>0</v>
      </c>
      <c r="P12" s="29">
        <v>0</v>
      </c>
      <c r="Q12" s="29">
        <v>2.1320832908064999</v>
      </c>
    </row>
    <row r="13" spans="1:17" x14ac:dyDescent="0.25">
      <c r="A13" s="21" t="s">
        <v>11</v>
      </c>
      <c r="B13" s="2"/>
      <c r="C13" s="24">
        <v>0</v>
      </c>
      <c r="D13" s="24">
        <v>0</v>
      </c>
      <c r="E13" s="24">
        <v>0</v>
      </c>
      <c r="F13" s="24">
        <v>0</v>
      </c>
      <c r="G13" s="25">
        <v>0</v>
      </c>
      <c r="H13" s="25">
        <v>2.01218916704117</v>
      </c>
      <c r="I13" s="25">
        <v>0</v>
      </c>
      <c r="J13" s="25">
        <v>0</v>
      </c>
      <c r="K13" s="2"/>
      <c r="L13" s="28">
        <v>0</v>
      </c>
      <c r="M13" s="28">
        <v>0</v>
      </c>
      <c r="N13" s="28">
        <v>0</v>
      </c>
      <c r="O13" s="29">
        <v>1.69963288883676</v>
      </c>
      <c r="P13" s="29">
        <v>0</v>
      </c>
      <c r="Q13" s="29">
        <v>0</v>
      </c>
    </row>
    <row r="14" spans="1:17" x14ac:dyDescent="0.25">
      <c r="A14" s="21" t="s">
        <v>12</v>
      </c>
      <c r="B14" s="2"/>
      <c r="C14" s="24">
        <v>2.2507717132612801</v>
      </c>
      <c r="D14" s="24">
        <v>0</v>
      </c>
      <c r="E14" s="24">
        <v>1.74147700819607</v>
      </c>
      <c r="F14" s="24">
        <v>0</v>
      </c>
      <c r="G14" s="25">
        <v>0</v>
      </c>
      <c r="H14" s="25">
        <v>0</v>
      </c>
      <c r="I14" s="25">
        <v>0</v>
      </c>
      <c r="J14" s="25">
        <v>0</v>
      </c>
      <c r="K14" s="2"/>
      <c r="L14" s="28">
        <v>2.2507717132612801</v>
      </c>
      <c r="M14" s="28">
        <v>0</v>
      </c>
      <c r="N14" s="28">
        <v>1.6665696901385001</v>
      </c>
      <c r="O14" s="29">
        <v>0</v>
      </c>
      <c r="P14" s="29">
        <v>0</v>
      </c>
      <c r="Q14" s="29">
        <v>0</v>
      </c>
    </row>
    <row r="15" spans="1:17" x14ac:dyDescent="0.25">
      <c r="A15" s="21" t="s">
        <v>13</v>
      </c>
      <c r="B15" s="2"/>
      <c r="C15" s="24">
        <v>0</v>
      </c>
      <c r="D15" s="24">
        <v>0</v>
      </c>
      <c r="E15" s="24">
        <v>1.7928306937637499</v>
      </c>
      <c r="F15" s="24">
        <v>2.5556160773702099</v>
      </c>
      <c r="G15" s="25">
        <v>0</v>
      </c>
      <c r="H15" s="25">
        <v>0</v>
      </c>
      <c r="I15" s="25">
        <v>0</v>
      </c>
      <c r="J15" s="25">
        <v>0</v>
      </c>
      <c r="K15" s="2"/>
      <c r="L15" s="28">
        <v>0</v>
      </c>
      <c r="M15" s="28">
        <v>0</v>
      </c>
      <c r="N15" s="28">
        <v>1.86772795509742</v>
      </c>
      <c r="O15" s="29">
        <v>0</v>
      </c>
      <c r="P15" s="29">
        <v>0</v>
      </c>
      <c r="Q15" s="29">
        <v>0</v>
      </c>
    </row>
    <row r="16" spans="1:17" x14ac:dyDescent="0.25">
      <c r="A16" s="21" t="s">
        <v>14</v>
      </c>
      <c r="B16" s="2"/>
      <c r="C16" s="24">
        <v>0</v>
      </c>
      <c r="D16" s="24">
        <v>1.93005518846371</v>
      </c>
      <c r="E16" s="24">
        <v>0</v>
      </c>
      <c r="F16" s="24">
        <v>0</v>
      </c>
      <c r="G16" s="25">
        <v>3.8954910032096</v>
      </c>
      <c r="H16" s="25">
        <v>0</v>
      </c>
      <c r="I16" s="25">
        <v>0</v>
      </c>
      <c r="J16" s="25">
        <v>0</v>
      </c>
      <c r="K16" s="2"/>
      <c r="L16" s="28">
        <v>0</v>
      </c>
      <c r="M16" s="28">
        <v>1.9531653958289501</v>
      </c>
      <c r="N16" s="28">
        <v>0</v>
      </c>
      <c r="O16" s="29">
        <v>3.0618141517617601</v>
      </c>
      <c r="P16" s="29">
        <v>0</v>
      </c>
      <c r="Q16" s="29">
        <v>0</v>
      </c>
    </row>
    <row r="17" spans="1:17" x14ac:dyDescent="0.25">
      <c r="A17" s="21" t="s">
        <v>15</v>
      </c>
      <c r="B17" s="2"/>
      <c r="C17" s="24">
        <v>0</v>
      </c>
      <c r="D17" s="24">
        <v>0</v>
      </c>
      <c r="E17" s="24">
        <v>1.8896857578022199</v>
      </c>
      <c r="F17" s="24">
        <v>4.0854050037103598</v>
      </c>
      <c r="G17" s="25">
        <v>0</v>
      </c>
      <c r="H17" s="25">
        <v>0</v>
      </c>
      <c r="I17" s="25">
        <v>1.7866133654934699</v>
      </c>
      <c r="J17" s="25">
        <v>0</v>
      </c>
      <c r="K17" s="2"/>
      <c r="L17" s="28">
        <v>0</v>
      </c>
      <c r="M17" s="28">
        <v>0</v>
      </c>
      <c r="N17" s="28">
        <v>1.7940825113800001</v>
      </c>
      <c r="O17" s="29">
        <v>2.2352643355705299</v>
      </c>
      <c r="P17" s="29">
        <v>0</v>
      </c>
      <c r="Q17" s="29">
        <v>2.0791888073881899</v>
      </c>
    </row>
    <row r="18" spans="1:17" x14ac:dyDescent="0.25">
      <c r="A18" s="21" t="s">
        <v>16</v>
      </c>
      <c r="B18" s="2"/>
      <c r="C18" s="24">
        <v>0</v>
      </c>
      <c r="D18" s="24">
        <v>0</v>
      </c>
      <c r="E18" s="24">
        <v>0</v>
      </c>
      <c r="F18" s="24">
        <v>0</v>
      </c>
      <c r="G18" s="25">
        <v>2.7370121664846598</v>
      </c>
      <c r="H18" s="25">
        <v>1.9845011501354199</v>
      </c>
      <c r="I18" s="25">
        <v>0</v>
      </c>
      <c r="J18" s="25">
        <v>0</v>
      </c>
      <c r="K18" s="2"/>
      <c r="L18" s="28">
        <v>0</v>
      </c>
      <c r="M18" s="28">
        <v>0</v>
      </c>
      <c r="N18" s="28">
        <v>0</v>
      </c>
      <c r="O18" s="29">
        <v>2.4135029495884801</v>
      </c>
      <c r="P18" s="29">
        <v>0</v>
      </c>
      <c r="Q18" s="29">
        <v>0</v>
      </c>
    </row>
    <row r="19" spans="1:17" x14ac:dyDescent="0.25">
      <c r="A19" s="21" t="s">
        <v>17</v>
      </c>
      <c r="B19" s="2"/>
      <c r="C19" s="24">
        <v>0</v>
      </c>
      <c r="D19" s="24">
        <v>0</v>
      </c>
      <c r="E19" s="24">
        <v>1.9685916691865899</v>
      </c>
      <c r="F19" s="24">
        <v>2.83378687004355</v>
      </c>
      <c r="G19" s="25">
        <v>0</v>
      </c>
      <c r="H19" s="25">
        <v>0</v>
      </c>
      <c r="I19" s="25">
        <v>0</v>
      </c>
      <c r="J19" s="25">
        <v>0</v>
      </c>
      <c r="K19" s="2"/>
      <c r="L19" s="28">
        <v>0</v>
      </c>
      <c r="M19" s="28">
        <v>0</v>
      </c>
      <c r="N19" s="28">
        <v>2.0140908120181402</v>
      </c>
      <c r="O19" s="29">
        <v>2.0791888073881899</v>
      </c>
      <c r="P19" s="29">
        <v>0</v>
      </c>
      <c r="Q19" s="29">
        <v>0</v>
      </c>
    </row>
    <row r="20" spans="1:17" x14ac:dyDescent="0.25">
      <c r="A20" s="21" t="s">
        <v>18</v>
      </c>
      <c r="B20" s="2"/>
      <c r="C20" s="24">
        <v>0</v>
      </c>
      <c r="D20" s="24">
        <v>1.8119106729526</v>
      </c>
      <c r="E20" s="24">
        <v>0</v>
      </c>
      <c r="F20" s="24">
        <v>0</v>
      </c>
      <c r="G20" s="25">
        <v>0</v>
      </c>
      <c r="H20" s="25">
        <v>0</v>
      </c>
      <c r="I20" s="25">
        <v>0</v>
      </c>
      <c r="J20" s="25">
        <v>0</v>
      </c>
      <c r="K20" s="2"/>
      <c r="L20" s="28">
        <v>0</v>
      </c>
      <c r="M20" s="28">
        <v>1.92363779617969</v>
      </c>
      <c r="N20" s="28">
        <v>0</v>
      </c>
      <c r="O20" s="29">
        <v>1.67670593233667</v>
      </c>
      <c r="P20" s="29">
        <v>1.7391976652852501</v>
      </c>
      <c r="Q20" s="29">
        <v>0</v>
      </c>
    </row>
    <row r="21" spans="1:17" x14ac:dyDescent="0.25">
      <c r="A21" s="21" t="s">
        <v>19</v>
      </c>
      <c r="B21" s="2"/>
      <c r="C21" s="24">
        <v>0</v>
      </c>
      <c r="D21" s="24">
        <v>1.82766396130033</v>
      </c>
      <c r="E21" s="24">
        <v>0</v>
      </c>
      <c r="F21" s="24">
        <v>0</v>
      </c>
      <c r="G21" s="25">
        <v>0</v>
      </c>
      <c r="H21" s="25">
        <v>0</v>
      </c>
      <c r="I21" s="25">
        <v>1.66056919551328</v>
      </c>
      <c r="J21" s="25">
        <v>0</v>
      </c>
      <c r="K21" s="2"/>
      <c r="L21" s="28">
        <v>0</v>
      </c>
      <c r="M21" s="28">
        <v>1.9268365732639099</v>
      </c>
      <c r="N21" s="28">
        <v>0</v>
      </c>
      <c r="O21" s="29">
        <v>2.0315424292831401</v>
      </c>
      <c r="P21" s="29">
        <v>0</v>
      </c>
      <c r="Q21" s="29">
        <v>0</v>
      </c>
    </row>
    <row r="22" spans="1:17" x14ac:dyDescent="0.25">
      <c r="A22" s="21" t="s">
        <v>20</v>
      </c>
      <c r="B22" s="2"/>
      <c r="C22" s="24">
        <v>0</v>
      </c>
      <c r="D22" s="24">
        <v>0</v>
      </c>
      <c r="E22" s="24">
        <v>0</v>
      </c>
      <c r="F22" s="24">
        <v>0</v>
      </c>
      <c r="G22" s="25">
        <v>0</v>
      </c>
      <c r="H22" s="25">
        <v>0</v>
      </c>
      <c r="I22" s="25">
        <v>0</v>
      </c>
      <c r="J22" s="25">
        <v>2.2539390914213699</v>
      </c>
      <c r="K22" s="2"/>
      <c r="L22" s="28">
        <v>0</v>
      </c>
      <c r="M22" s="28">
        <v>0</v>
      </c>
      <c r="N22" s="28">
        <v>0</v>
      </c>
      <c r="O22" s="29">
        <v>1.6585822547997</v>
      </c>
      <c r="P22" s="29">
        <v>1.6585822547997</v>
      </c>
      <c r="Q22" s="29">
        <v>0</v>
      </c>
    </row>
    <row r="23" spans="1:17" x14ac:dyDescent="0.25">
      <c r="A23" s="21" t="s">
        <v>21</v>
      </c>
      <c r="B23" s="2"/>
      <c r="C23" s="24">
        <v>0</v>
      </c>
      <c r="D23" s="24">
        <v>0</v>
      </c>
      <c r="E23" s="24">
        <v>0</v>
      </c>
      <c r="F23" s="24">
        <v>0</v>
      </c>
      <c r="G23" s="25">
        <v>0</v>
      </c>
      <c r="H23" s="25">
        <v>0</v>
      </c>
      <c r="I23" s="25">
        <v>0</v>
      </c>
      <c r="J23" s="25">
        <v>1.8591914944718699</v>
      </c>
      <c r="K23" s="2"/>
      <c r="L23" s="28">
        <v>0</v>
      </c>
      <c r="M23" s="28">
        <v>0</v>
      </c>
      <c r="N23" s="28">
        <v>0</v>
      </c>
      <c r="O23" s="29">
        <v>2.0475919376336602</v>
      </c>
      <c r="P23" s="29">
        <v>0</v>
      </c>
      <c r="Q23" s="29">
        <v>0</v>
      </c>
    </row>
    <row r="24" spans="1:17" x14ac:dyDescent="0.25">
      <c r="A24" s="21" t="s">
        <v>22</v>
      </c>
      <c r="B24" s="2"/>
      <c r="C24" s="24">
        <v>0</v>
      </c>
      <c r="D24" s="24">
        <v>0</v>
      </c>
      <c r="E24" s="24">
        <v>1.8093283960319999</v>
      </c>
      <c r="F24" s="24">
        <v>0</v>
      </c>
      <c r="G24" s="25">
        <v>0</v>
      </c>
      <c r="H24" s="25">
        <v>0</v>
      </c>
      <c r="I24" s="25">
        <v>2.5005517930490502</v>
      </c>
      <c r="J24" s="25">
        <v>0</v>
      </c>
      <c r="K24" s="2"/>
      <c r="L24" s="28">
        <v>0</v>
      </c>
      <c r="M24" s="28">
        <v>0</v>
      </c>
      <c r="N24" s="28">
        <v>1.87786233594878</v>
      </c>
      <c r="O24" s="29">
        <v>0</v>
      </c>
      <c r="P24" s="29">
        <v>1.9284433836564501</v>
      </c>
      <c r="Q24" s="29">
        <v>2.9478425521849001</v>
      </c>
    </row>
    <row r="25" spans="1:17" x14ac:dyDescent="0.25">
      <c r="A25" s="21" t="s">
        <v>23</v>
      </c>
      <c r="B25" s="2"/>
      <c r="C25" s="24">
        <v>0</v>
      </c>
      <c r="D25" s="24">
        <v>1.7743819103449601</v>
      </c>
      <c r="E25" s="24">
        <v>0</v>
      </c>
      <c r="F25" s="24">
        <v>0</v>
      </c>
      <c r="G25" s="25">
        <v>0</v>
      </c>
      <c r="H25" s="25">
        <v>0</v>
      </c>
      <c r="I25" s="25">
        <v>2.74778138544499</v>
      </c>
      <c r="J25" s="25">
        <v>0</v>
      </c>
      <c r="K25" s="2"/>
      <c r="L25" s="28">
        <v>0</v>
      </c>
      <c r="M25" s="28">
        <v>1.7136120446143399</v>
      </c>
      <c r="N25" s="28">
        <v>0</v>
      </c>
      <c r="O25" s="29">
        <v>0</v>
      </c>
      <c r="P25" s="29">
        <v>1.80292496286435</v>
      </c>
      <c r="Q25" s="29">
        <v>2.9677379253417899</v>
      </c>
    </row>
    <row r="26" spans="1:17" x14ac:dyDescent="0.25">
      <c r="A26" s="21" t="s">
        <v>24</v>
      </c>
      <c r="B26" s="2"/>
      <c r="C26" s="24">
        <v>0</v>
      </c>
      <c r="D26" s="24">
        <v>0</v>
      </c>
      <c r="E26" s="24">
        <v>2.6120541412292799</v>
      </c>
      <c r="F26" s="24">
        <v>0</v>
      </c>
      <c r="G26" s="25">
        <v>0</v>
      </c>
      <c r="H26" s="25">
        <v>0</v>
      </c>
      <c r="I26" s="25">
        <v>0</v>
      </c>
      <c r="J26" s="25">
        <v>0</v>
      </c>
      <c r="K26" s="2"/>
      <c r="L26" s="28">
        <v>0</v>
      </c>
      <c r="M26" s="28">
        <v>0</v>
      </c>
      <c r="N26" s="28">
        <v>2.6437218896355001</v>
      </c>
      <c r="O26" s="29">
        <v>0</v>
      </c>
      <c r="P26" s="29">
        <v>0</v>
      </c>
      <c r="Q26" s="29">
        <v>0</v>
      </c>
    </row>
    <row r="27" spans="1:17" x14ac:dyDescent="0.25">
      <c r="A27" s="21" t="s">
        <v>25</v>
      </c>
      <c r="B27" s="2"/>
      <c r="C27" s="24">
        <v>2.4275784289747802</v>
      </c>
      <c r="D27" s="24">
        <v>0</v>
      </c>
      <c r="E27" s="24">
        <v>0</v>
      </c>
      <c r="F27" s="24">
        <v>0</v>
      </c>
      <c r="G27" s="25">
        <v>0</v>
      </c>
      <c r="H27" s="25">
        <v>0</v>
      </c>
      <c r="I27" s="25">
        <v>0</v>
      </c>
      <c r="J27" s="25">
        <v>0</v>
      </c>
      <c r="K27" s="2"/>
      <c r="L27" s="28">
        <v>2.4275784289747802</v>
      </c>
      <c r="M27" s="28">
        <v>0</v>
      </c>
      <c r="N27" s="28">
        <v>0</v>
      </c>
      <c r="O27" s="29">
        <v>1.6615651292295599</v>
      </c>
      <c r="P27" s="29">
        <v>0</v>
      </c>
      <c r="Q27" s="29">
        <v>0</v>
      </c>
    </row>
    <row r="28" spans="1:17" x14ac:dyDescent="0.25">
      <c r="A28" s="21" t="s">
        <v>26</v>
      </c>
      <c r="B28" s="2"/>
      <c r="C28" s="24">
        <v>0</v>
      </c>
      <c r="D28" s="24">
        <v>0</v>
      </c>
      <c r="E28" s="24">
        <v>2.09019819080951</v>
      </c>
      <c r="F28" s="24">
        <v>2.0770168940168201</v>
      </c>
      <c r="G28" s="25">
        <v>0</v>
      </c>
      <c r="H28" s="25">
        <v>0</v>
      </c>
      <c r="I28" s="25">
        <v>0</v>
      </c>
      <c r="J28" s="25">
        <v>0</v>
      </c>
      <c r="K28" s="2"/>
      <c r="L28" s="28">
        <v>0</v>
      </c>
      <c r="M28" s="28">
        <v>0</v>
      </c>
      <c r="N28" s="28">
        <v>2.0599847367020501</v>
      </c>
      <c r="O28" s="29">
        <v>0</v>
      </c>
      <c r="P28" s="29">
        <v>0</v>
      </c>
      <c r="Q28" s="29">
        <v>1.9481250677759501</v>
      </c>
    </row>
    <row r="29" spans="1:17" x14ac:dyDescent="0.25">
      <c r="A29" s="21" t="s">
        <v>27</v>
      </c>
      <c r="B29" s="2"/>
      <c r="C29" s="24">
        <v>0</v>
      </c>
      <c r="D29" s="24">
        <v>1.82104510997865</v>
      </c>
      <c r="E29" s="24">
        <v>1.71143955770936</v>
      </c>
      <c r="F29" s="24">
        <v>1.7780234717169501</v>
      </c>
      <c r="G29" s="25">
        <v>2.0516879352987001</v>
      </c>
      <c r="H29" s="25">
        <v>2.5240846269919799</v>
      </c>
      <c r="I29" s="25">
        <v>2.0140908120181402</v>
      </c>
      <c r="J29" s="25">
        <v>0</v>
      </c>
      <c r="K29" s="2"/>
      <c r="L29" s="28">
        <v>0</v>
      </c>
      <c r="M29" s="28">
        <v>1.8438843248296</v>
      </c>
      <c r="N29" s="28">
        <v>0</v>
      </c>
      <c r="O29" s="29">
        <v>0</v>
      </c>
      <c r="P29" s="29">
        <v>0</v>
      </c>
      <c r="Q29" s="29">
        <v>2.01218916704117</v>
      </c>
    </row>
    <row r="30" spans="1:17" x14ac:dyDescent="0.25">
      <c r="A30" s="21" t="s">
        <v>28</v>
      </c>
      <c r="B30" s="2"/>
      <c r="C30" s="24">
        <v>2.2262117693171701</v>
      </c>
      <c r="D30" s="24">
        <v>2.2801296530302801</v>
      </c>
      <c r="E30" s="24">
        <v>0</v>
      </c>
      <c r="F30" s="24">
        <v>0</v>
      </c>
      <c r="G30" s="25">
        <v>0</v>
      </c>
      <c r="H30" s="25">
        <v>0</v>
      </c>
      <c r="I30" s="25">
        <v>0</v>
      </c>
      <c r="J30" s="25">
        <v>0</v>
      </c>
      <c r="K30" s="2"/>
      <c r="L30" s="28">
        <v>2.2262117693171701</v>
      </c>
      <c r="M30" s="28">
        <v>2.3079844749459602</v>
      </c>
      <c r="N30" s="28">
        <v>0</v>
      </c>
      <c r="O30" s="29">
        <v>0</v>
      </c>
      <c r="P30" s="29">
        <v>0</v>
      </c>
      <c r="Q30" s="29">
        <v>0</v>
      </c>
    </row>
    <row r="31" spans="1:17" x14ac:dyDescent="0.25">
      <c r="A31" s="21" t="s">
        <v>29</v>
      </c>
      <c r="B31" s="2"/>
      <c r="C31" s="24">
        <v>0</v>
      </c>
      <c r="D31" s="24">
        <v>2.3697524223669899</v>
      </c>
      <c r="E31" s="24">
        <v>0</v>
      </c>
      <c r="F31" s="24">
        <v>0</v>
      </c>
      <c r="G31" s="25">
        <v>0</v>
      </c>
      <c r="H31" s="25">
        <v>0</v>
      </c>
      <c r="I31" s="25">
        <v>0</v>
      </c>
      <c r="J31" s="25">
        <v>1.7506860712521699</v>
      </c>
      <c r="K31" s="2"/>
      <c r="L31" s="28">
        <v>0</v>
      </c>
      <c r="M31" s="28">
        <v>2.30440356635946</v>
      </c>
      <c r="N31" s="28">
        <v>0</v>
      </c>
      <c r="O31" s="29">
        <v>0</v>
      </c>
      <c r="P31" s="29">
        <v>0</v>
      </c>
      <c r="Q31" s="29">
        <v>0</v>
      </c>
    </row>
    <row r="32" spans="1:17" x14ac:dyDescent="0.25">
      <c r="A32" s="21" t="s">
        <v>30</v>
      </c>
      <c r="B32" s="2"/>
      <c r="C32" s="24">
        <v>1.8606048459761899</v>
      </c>
      <c r="D32" s="24">
        <v>2.0140908120181402</v>
      </c>
      <c r="E32" s="24">
        <v>0</v>
      </c>
      <c r="F32" s="24">
        <v>0</v>
      </c>
      <c r="G32" s="25">
        <v>0</v>
      </c>
      <c r="H32" s="25">
        <v>2.2835158551371899</v>
      </c>
      <c r="I32" s="25">
        <v>2.1648392218039798</v>
      </c>
      <c r="J32" s="25">
        <v>0</v>
      </c>
      <c r="K32" s="2"/>
      <c r="L32" s="28">
        <v>1.8606048459761899</v>
      </c>
      <c r="M32" s="28">
        <v>2.0395015167700499</v>
      </c>
      <c r="N32" s="28">
        <v>0</v>
      </c>
      <c r="O32" s="29">
        <v>0</v>
      </c>
      <c r="P32" s="29">
        <v>2.5556160773702099</v>
      </c>
      <c r="Q32" s="29">
        <v>0</v>
      </c>
    </row>
    <row r="33" spans="1:17" x14ac:dyDescent="0.25">
      <c r="A33" s="21" t="s">
        <v>31</v>
      </c>
      <c r="B33" s="2"/>
      <c r="C33" s="24">
        <v>0</v>
      </c>
      <c r="D33" s="24">
        <v>0</v>
      </c>
      <c r="E33" s="24">
        <v>0</v>
      </c>
      <c r="F33" s="24">
        <v>1.7647844442776399</v>
      </c>
      <c r="G33" s="25">
        <v>0</v>
      </c>
      <c r="H33" s="25">
        <v>2.7064833119042602</v>
      </c>
      <c r="I33" s="25">
        <v>2.2801296530302801</v>
      </c>
      <c r="J33" s="25">
        <v>2.9888822673158</v>
      </c>
      <c r="K33" s="2"/>
      <c r="L33" s="28">
        <v>0</v>
      </c>
      <c r="M33" s="28">
        <v>0</v>
      </c>
      <c r="N33" s="28">
        <v>0</v>
      </c>
      <c r="O33" s="29">
        <v>1.6746648890243201</v>
      </c>
      <c r="P33" s="29">
        <v>0</v>
      </c>
      <c r="Q33" s="29">
        <v>1.7707637280900601</v>
      </c>
    </row>
  </sheetData>
  <mergeCells count="2">
    <mergeCell ref="C1:J1"/>
    <mergeCell ref="L1:Q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E5437-D0DD-4A2B-B696-81F124B5BAAF}">
  <dimension ref="A1:P30"/>
  <sheetViews>
    <sheetView tabSelected="1" workbookViewId="0">
      <selection activeCell="N13" activeCellId="1" sqref="R41 N13:P15"/>
    </sheetView>
  </sheetViews>
  <sheetFormatPr defaultRowHeight="15" x14ac:dyDescent="0.25"/>
  <cols>
    <col min="4" max="4" width="15.85546875" customWidth="1"/>
    <col min="6" max="6" width="13" customWidth="1"/>
    <col min="7" max="7" width="13.140625" customWidth="1"/>
    <col min="8" max="8" width="16.85546875" customWidth="1"/>
    <col min="14" max="14" width="16.42578125" customWidth="1"/>
    <col min="15" max="15" width="10.140625" customWidth="1"/>
  </cols>
  <sheetData>
    <row r="1" spans="1:16" x14ac:dyDescent="0.25">
      <c r="A1" t="s">
        <v>107</v>
      </c>
    </row>
    <row r="2" spans="1:16" x14ac:dyDescent="0.25">
      <c r="B2" t="s">
        <v>100</v>
      </c>
      <c r="C2" t="s">
        <v>101</v>
      </c>
      <c r="F2" t="s">
        <v>104</v>
      </c>
      <c r="G2" t="s">
        <v>105</v>
      </c>
      <c r="H2" t="s">
        <v>106</v>
      </c>
    </row>
    <row r="3" spans="1:16" x14ac:dyDescent="0.25">
      <c r="A3">
        <v>1</v>
      </c>
      <c r="B3">
        <v>4140</v>
      </c>
      <c r="C3">
        <v>137.214</v>
      </c>
      <c r="D3" t="s">
        <v>102</v>
      </c>
      <c r="F3">
        <f>255-C3</f>
        <v>117.786</v>
      </c>
      <c r="G3">
        <f>255-C9</f>
        <v>240.05500000000001</v>
      </c>
      <c r="H3">
        <f>G3-F3</f>
        <v>122.26900000000001</v>
      </c>
    </row>
    <row r="4" spans="1:16" x14ac:dyDescent="0.25">
      <c r="A4">
        <v>2</v>
      </c>
      <c r="B4">
        <v>4140</v>
      </c>
      <c r="C4">
        <v>157.75800000000001</v>
      </c>
      <c r="D4" t="s">
        <v>103</v>
      </c>
      <c r="F4">
        <f>255-C4</f>
        <v>97.24199999999999</v>
      </c>
      <c r="G4">
        <f>255-C9</f>
        <v>240.05500000000001</v>
      </c>
      <c r="H4">
        <f>G4-F4</f>
        <v>142.81300000000002</v>
      </c>
    </row>
    <row r="5" spans="1:16" x14ac:dyDescent="0.25">
      <c r="A5">
        <v>3</v>
      </c>
      <c r="B5">
        <v>4140</v>
      </c>
      <c r="C5">
        <v>14.478999999999999</v>
      </c>
    </row>
    <row r="6" spans="1:16" x14ac:dyDescent="0.25">
      <c r="A6">
        <v>4</v>
      </c>
      <c r="B6">
        <v>4140</v>
      </c>
      <c r="C6">
        <v>15.23</v>
      </c>
    </row>
    <row r="7" spans="1:16" x14ac:dyDescent="0.25">
      <c r="A7">
        <v>5</v>
      </c>
      <c r="B7">
        <v>4140</v>
      </c>
      <c r="C7">
        <v>15.128</v>
      </c>
    </row>
    <row r="8" spans="1:16" x14ac:dyDescent="0.25">
      <c r="A8">
        <v>6</v>
      </c>
      <c r="B8">
        <v>4140</v>
      </c>
      <c r="C8">
        <v>14.943</v>
      </c>
    </row>
    <row r="9" spans="1:16" x14ac:dyDescent="0.25">
      <c r="C9">
        <f>AVERAGE(C5:C8)</f>
        <v>14.945</v>
      </c>
    </row>
    <row r="12" spans="1:16" x14ac:dyDescent="0.25">
      <c r="A12" t="s">
        <v>109</v>
      </c>
      <c r="F12" t="s">
        <v>104</v>
      </c>
      <c r="G12" t="s">
        <v>105</v>
      </c>
      <c r="H12" t="s">
        <v>106</v>
      </c>
      <c r="I12" t="s">
        <v>108</v>
      </c>
    </row>
    <row r="13" spans="1:16" x14ac:dyDescent="0.25">
      <c r="A13">
        <v>8</v>
      </c>
      <c r="B13">
        <v>3626</v>
      </c>
      <c r="C13">
        <v>16.771000000000001</v>
      </c>
      <c r="D13" t="s">
        <v>102</v>
      </c>
      <c r="F13">
        <f>255-C13</f>
        <v>238.22899999999998</v>
      </c>
      <c r="G13">
        <f>255-D16</f>
        <v>240.435</v>
      </c>
      <c r="H13">
        <f>G13-F13</f>
        <v>2.2060000000000173</v>
      </c>
      <c r="I13">
        <f>H13/H3</f>
        <v>1.8042185672574547E-2</v>
      </c>
      <c r="N13" t="s">
        <v>111</v>
      </c>
      <c r="O13" t="s">
        <v>1</v>
      </c>
      <c r="P13" t="s">
        <v>7</v>
      </c>
    </row>
    <row r="14" spans="1:16" x14ac:dyDescent="0.25">
      <c r="A14">
        <v>7</v>
      </c>
      <c r="B14">
        <v>3626</v>
      </c>
      <c r="C14">
        <v>91.346999999999994</v>
      </c>
      <c r="D14" t="s">
        <v>103</v>
      </c>
      <c r="F14">
        <f>255-C14</f>
        <v>163.65300000000002</v>
      </c>
      <c r="G14">
        <f>255-D18</f>
        <v>237.37299999999999</v>
      </c>
      <c r="H14">
        <f>G14-F14</f>
        <v>73.71999999999997</v>
      </c>
      <c r="I14">
        <f>H14/H4</f>
        <v>0.51619950564724471</v>
      </c>
      <c r="N14" t="s">
        <v>102</v>
      </c>
      <c r="O14">
        <v>1.8042185672574547E-2</v>
      </c>
      <c r="P14">
        <v>9.3511028960733961E-2</v>
      </c>
    </row>
    <row r="15" spans="1:16" x14ac:dyDescent="0.25">
      <c r="N15" t="s">
        <v>103</v>
      </c>
      <c r="O15">
        <v>0.51619950564724471</v>
      </c>
      <c r="P15">
        <v>0.57269646320713097</v>
      </c>
    </row>
    <row r="16" spans="1:16" x14ac:dyDescent="0.25">
      <c r="A16">
        <v>12</v>
      </c>
      <c r="B16">
        <v>3626</v>
      </c>
      <c r="C16">
        <v>15.385</v>
      </c>
      <c r="D16">
        <f>AVERAGE(C16:C17)</f>
        <v>14.565</v>
      </c>
    </row>
    <row r="17" spans="1:9" x14ac:dyDescent="0.25">
      <c r="A17">
        <v>13</v>
      </c>
      <c r="B17">
        <v>3626</v>
      </c>
      <c r="C17">
        <v>13.744999999999999</v>
      </c>
    </row>
    <row r="18" spans="1:9" x14ac:dyDescent="0.25">
      <c r="A18">
        <v>14</v>
      </c>
      <c r="B18">
        <v>3626</v>
      </c>
      <c r="C18">
        <v>19.068999999999999</v>
      </c>
      <c r="D18">
        <f>AVERAGE(C18:C19)</f>
        <v>17.626999999999999</v>
      </c>
    </row>
    <row r="19" spans="1:9" x14ac:dyDescent="0.25">
      <c r="A19">
        <v>15</v>
      </c>
      <c r="B19">
        <v>3626</v>
      </c>
      <c r="C19">
        <v>16.184999999999999</v>
      </c>
    </row>
    <row r="24" spans="1:9" x14ac:dyDescent="0.25">
      <c r="A24" t="s">
        <v>110</v>
      </c>
      <c r="F24" t="s">
        <v>104</v>
      </c>
      <c r="G24" t="s">
        <v>105</v>
      </c>
      <c r="H24" t="s">
        <v>106</v>
      </c>
      <c r="I24" t="s">
        <v>108</v>
      </c>
    </row>
    <row r="25" spans="1:9" x14ac:dyDescent="0.25">
      <c r="A25">
        <v>16</v>
      </c>
      <c r="B25">
        <v>1692</v>
      </c>
      <c r="C25">
        <v>40.825000000000003</v>
      </c>
      <c r="D25" t="s">
        <v>102</v>
      </c>
      <c r="F25">
        <f>255-C25</f>
        <v>214.17500000000001</v>
      </c>
      <c r="G25">
        <f>255-D27</f>
        <v>225.60849999999999</v>
      </c>
      <c r="H25">
        <f>G25-F25</f>
        <v>11.433499999999981</v>
      </c>
      <c r="I25">
        <f>H25/H3</f>
        <v>9.3511028960733961E-2</v>
      </c>
    </row>
    <row r="26" spans="1:9" x14ac:dyDescent="0.25">
      <c r="A26">
        <v>17</v>
      </c>
      <c r="B26">
        <v>1692</v>
      </c>
      <c r="C26">
        <v>104.282</v>
      </c>
      <c r="D26" t="s">
        <v>103</v>
      </c>
      <c r="F26">
        <f>255-C26</f>
        <v>150.71800000000002</v>
      </c>
      <c r="G26">
        <f>255-D29</f>
        <v>232.50650000000002</v>
      </c>
      <c r="H26">
        <f>G26-F26</f>
        <v>81.788499999999999</v>
      </c>
      <c r="I26">
        <f>H26/H4</f>
        <v>0.57269646320713097</v>
      </c>
    </row>
    <row r="27" spans="1:9" x14ac:dyDescent="0.25">
      <c r="A27">
        <v>18</v>
      </c>
      <c r="B27">
        <v>1692</v>
      </c>
      <c r="C27">
        <v>35.164000000000001</v>
      </c>
      <c r="D27">
        <f>AVERAGE(C27:C28)</f>
        <v>29.391500000000001</v>
      </c>
    </row>
    <row r="28" spans="1:9" x14ac:dyDescent="0.25">
      <c r="A28">
        <v>19</v>
      </c>
      <c r="B28">
        <v>1692</v>
      </c>
      <c r="C28">
        <v>23.619</v>
      </c>
    </row>
    <row r="29" spans="1:9" x14ac:dyDescent="0.25">
      <c r="A29">
        <v>20</v>
      </c>
      <c r="B29">
        <v>1692</v>
      </c>
      <c r="C29">
        <v>21.245999999999999</v>
      </c>
      <c r="D29">
        <f>AVERAGE(C29:C30)</f>
        <v>22.493499999999997</v>
      </c>
    </row>
    <row r="30" spans="1:9" x14ac:dyDescent="0.25">
      <c r="A30">
        <v>21</v>
      </c>
      <c r="B30">
        <v>1692</v>
      </c>
      <c r="C30">
        <v>23.741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Sheet6</vt:lpstr>
      <vt:lpstr>Sheet9</vt:lpstr>
      <vt:lpstr>Sheet5</vt:lpstr>
      <vt:lpstr>Sheet7</vt:lpstr>
      <vt:lpstr>Sheet8</vt:lpstr>
      <vt:lpstr>Sheet10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S Singh</dc:creator>
  <cp:lastModifiedBy>S Singh</cp:lastModifiedBy>
  <dcterms:created xsi:type="dcterms:W3CDTF">2023-02-27T10:31:53Z</dcterms:created>
  <dcterms:modified xsi:type="dcterms:W3CDTF">2023-09-08T13:39:46Z</dcterms:modified>
</cp:coreProperties>
</file>